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eu Drive\BUYS\Comum\Compras - Lei 14133\2025\Pregão\ARP - Manutenção Predial\"/>
    </mc:Choice>
  </mc:AlternateContent>
  <bookViews>
    <workbookView xWindow="0" yWindow="0" windowWidth="19200" windowHeight="6810" activeTab="1"/>
  </bookViews>
  <sheets>
    <sheet name="Resumida " sheetId="1" r:id="rId1"/>
    <sheet name="Sintética" sheetId="2" r:id="rId2"/>
  </sheets>
  <definedNames>
    <definedName name="\0">#REF!</definedName>
    <definedName name="\a">#REF!</definedName>
    <definedName name="_xlnm._FilterDatabase" localSheetId="1" hidden="1">Sintética!$A$5:$L$659</definedName>
    <definedName name="_xlnm.Print_Area" localSheetId="0">'Resumida '!$A$1:$D$19</definedName>
    <definedName name="_xlnm.Print_Area" localSheetId="1">Sintética!$A$1:$K$681</definedName>
    <definedName name="BRHJGOUUCG">#REF!</definedName>
    <definedName name="CNNLIWNNYW">#REF!</definedName>
    <definedName name="EGEFBMPJUH">#REF!</definedName>
    <definedName name="GEMVODUGLB">#REF!</definedName>
    <definedName name="HAQSZQJJXH">#REF!</definedName>
    <definedName name="HZCZQRBQEV">#REF!</definedName>
    <definedName name="IELZYZMUSY">#REF!</definedName>
    <definedName name="JBEDSDWDSA">#REF!</definedName>
    <definedName name="JTZHIBNCBN">#REF!</definedName>
    <definedName name="JYKKXIZZCN">#REF!</definedName>
    <definedName name="KFGTVTGSZB">#REF!</definedName>
    <definedName name="KLWPNNJBRB">#REF!</definedName>
    <definedName name="MCRWXOVTHS">#REF!</definedName>
    <definedName name="NLXQXITZYY">#REF!</definedName>
    <definedName name="PKNTSHYCBD">#REF!</definedName>
    <definedName name="RTDCURKAAC">#REF!</definedName>
    <definedName name="TTBILMJNUT">#REF!</definedName>
    <definedName name="UKBALFKBBW">#REF!</definedName>
    <definedName name="VTYLRQEYAB">#REF!</definedName>
    <definedName name="ZGYLVHFASF">#REF!</definedName>
  </definedNames>
  <calcPr calcId="162913"/>
</workbook>
</file>

<file path=xl/calcChain.xml><?xml version="1.0" encoding="utf-8"?>
<calcChain xmlns="http://schemas.openxmlformats.org/spreadsheetml/2006/main">
  <c r="H658" i="2" l="1"/>
  <c r="I658" i="2"/>
  <c r="H659" i="2"/>
  <c r="I659" i="2"/>
  <c r="H649" i="2"/>
  <c r="I649" i="2"/>
  <c r="H650" i="2"/>
  <c r="I650" i="2"/>
  <c r="H651" i="2"/>
  <c r="I651" i="2"/>
  <c r="H652" i="2"/>
  <c r="I652" i="2"/>
  <c r="H653" i="2"/>
  <c r="I653" i="2"/>
  <c r="H654" i="2"/>
  <c r="I654" i="2"/>
  <c r="H655" i="2"/>
  <c r="I655" i="2"/>
  <c r="H648" i="2"/>
  <c r="H488" i="2"/>
  <c r="I488" i="2"/>
  <c r="H489" i="2"/>
  <c r="I489" i="2"/>
  <c r="H490" i="2"/>
  <c r="I490" i="2"/>
  <c r="H491" i="2"/>
  <c r="I491" i="2"/>
  <c r="H492" i="2"/>
  <c r="I492" i="2"/>
  <c r="H493" i="2"/>
  <c r="I493" i="2"/>
  <c r="H494" i="2"/>
  <c r="I494" i="2"/>
  <c r="H495" i="2"/>
  <c r="I495" i="2"/>
  <c r="H496" i="2"/>
  <c r="I496" i="2"/>
  <c r="H497" i="2"/>
  <c r="I497" i="2"/>
  <c r="H498" i="2"/>
  <c r="I498" i="2"/>
  <c r="H499" i="2"/>
  <c r="I499" i="2"/>
  <c r="H500" i="2"/>
  <c r="I500" i="2"/>
  <c r="H501" i="2"/>
  <c r="I501" i="2"/>
  <c r="H502" i="2"/>
  <c r="I502" i="2"/>
  <c r="H503" i="2"/>
  <c r="I503" i="2"/>
  <c r="H504" i="2"/>
  <c r="I504" i="2"/>
  <c r="H505" i="2"/>
  <c r="I505" i="2"/>
  <c r="H506" i="2"/>
  <c r="I506" i="2"/>
  <c r="H507" i="2"/>
  <c r="I507" i="2"/>
  <c r="H508" i="2"/>
  <c r="I508" i="2"/>
  <c r="H509" i="2"/>
  <c r="I509" i="2"/>
  <c r="H510" i="2"/>
  <c r="I510" i="2"/>
  <c r="H511" i="2"/>
  <c r="I511" i="2"/>
  <c r="H512" i="2"/>
  <c r="I512" i="2"/>
  <c r="H513" i="2"/>
  <c r="I513" i="2"/>
  <c r="H514" i="2"/>
  <c r="I514" i="2"/>
  <c r="H515" i="2"/>
  <c r="I515" i="2"/>
  <c r="H516" i="2"/>
  <c r="I516" i="2"/>
  <c r="H517" i="2"/>
  <c r="I517" i="2"/>
  <c r="H518" i="2"/>
  <c r="I518" i="2"/>
  <c r="H519" i="2"/>
  <c r="I519" i="2"/>
  <c r="H520" i="2"/>
  <c r="I520" i="2"/>
  <c r="H521" i="2"/>
  <c r="I521" i="2"/>
  <c r="H522" i="2"/>
  <c r="I522" i="2"/>
  <c r="H523" i="2"/>
  <c r="I523" i="2"/>
  <c r="H524" i="2"/>
  <c r="I524" i="2"/>
  <c r="H525" i="2"/>
  <c r="I525" i="2"/>
  <c r="H526" i="2"/>
  <c r="I526" i="2"/>
  <c r="H527" i="2"/>
  <c r="I527" i="2"/>
  <c r="H528" i="2"/>
  <c r="I528" i="2"/>
  <c r="H529" i="2"/>
  <c r="I529" i="2"/>
  <c r="H530" i="2"/>
  <c r="I530" i="2"/>
  <c r="H531" i="2"/>
  <c r="I531" i="2"/>
  <c r="H532" i="2"/>
  <c r="I532" i="2"/>
  <c r="H533" i="2"/>
  <c r="I533" i="2"/>
  <c r="H534" i="2"/>
  <c r="I534" i="2"/>
  <c r="H535" i="2"/>
  <c r="I535" i="2"/>
  <c r="H536" i="2"/>
  <c r="I536" i="2"/>
  <c r="H537" i="2"/>
  <c r="I537" i="2"/>
  <c r="H538" i="2"/>
  <c r="I538" i="2"/>
  <c r="H539" i="2"/>
  <c r="I539" i="2"/>
  <c r="H540" i="2"/>
  <c r="I540" i="2"/>
  <c r="H541" i="2"/>
  <c r="I541" i="2"/>
  <c r="H542" i="2"/>
  <c r="I542" i="2"/>
  <c r="H543" i="2"/>
  <c r="I543" i="2"/>
  <c r="H544" i="2"/>
  <c r="I544" i="2"/>
  <c r="H545" i="2"/>
  <c r="I545" i="2"/>
  <c r="H546" i="2"/>
  <c r="I546" i="2"/>
  <c r="H547" i="2"/>
  <c r="I547" i="2"/>
  <c r="H548" i="2"/>
  <c r="I548" i="2"/>
  <c r="H549" i="2"/>
  <c r="I549" i="2"/>
  <c r="H550" i="2"/>
  <c r="I550" i="2"/>
  <c r="H551" i="2"/>
  <c r="I551" i="2"/>
  <c r="H552" i="2"/>
  <c r="I552" i="2"/>
  <c r="H553" i="2"/>
  <c r="I553" i="2"/>
  <c r="H554" i="2"/>
  <c r="I554" i="2"/>
  <c r="H555" i="2"/>
  <c r="I555" i="2"/>
  <c r="H556" i="2"/>
  <c r="I556" i="2"/>
  <c r="H557" i="2"/>
  <c r="I557" i="2"/>
  <c r="H558" i="2"/>
  <c r="I558" i="2"/>
  <c r="H559" i="2"/>
  <c r="I559" i="2"/>
  <c r="H560" i="2"/>
  <c r="I560" i="2"/>
  <c r="H561" i="2"/>
  <c r="I561" i="2"/>
  <c r="H562" i="2"/>
  <c r="I562" i="2"/>
  <c r="H563" i="2"/>
  <c r="I563" i="2"/>
  <c r="H564" i="2"/>
  <c r="I564" i="2"/>
  <c r="H565" i="2"/>
  <c r="I565" i="2"/>
  <c r="H566" i="2"/>
  <c r="I566" i="2"/>
  <c r="H567" i="2"/>
  <c r="I567" i="2"/>
  <c r="H568" i="2"/>
  <c r="I568" i="2"/>
  <c r="H569" i="2"/>
  <c r="I569" i="2"/>
  <c r="H570" i="2"/>
  <c r="I570" i="2"/>
  <c r="H571" i="2"/>
  <c r="I571" i="2"/>
  <c r="H572" i="2"/>
  <c r="I572" i="2"/>
  <c r="H573" i="2"/>
  <c r="I573" i="2"/>
  <c r="H574" i="2"/>
  <c r="I574" i="2"/>
  <c r="H575" i="2"/>
  <c r="I575" i="2"/>
  <c r="H576" i="2"/>
  <c r="I576" i="2"/>
  <c r="H577" i="2"/>
  <c r="I577" i="2"/>
  <c r="H578" i="2"/>
  <c r="I578" i="2"/>
  <c r="H579" i="2"/>
  <c r="I579" i="2"/>
  <c r="H580" i="2"/>
  <c r="I580" i="2"/>
  <c r="H581" i="2"/>
  <c r="I581" i="2"/>
  <c r="H582" i="2"/>
  <c r="I582" i="2"/>
  <c r="H583" i="2"/>
  <c r="I583" i="2"/>
  <c r="H584" i="2"/>
  <c r="I584" i="2"/>
  <c r="H585" i="2"/>
  <c r="I585" i="2"/>
  <c r="H586" i="2"/>
  <c r="I586" i="2"/>
  <c r="H587" i="2"/>
  <c r="I587" i="2"/>
  <c r="H588" i="2"/>
  <c r="I588" i="2"/>
  <c r="H589" i="2"/>
  <c r="I589" i="2"/>
  <c r="H590" i="2"/>
  <c r="I590" i="2"/>
  <c r="H591" i="2"/>
  <c r="I591" i="2"/>
  <c r="H592" i="2"/>
  <c r="I592" i="2"/>
  <c r="H593" i="2"/>
  <c r="I593" i="2"/>
  <c r="H594" i="2"/>
  <c r="I594" i="2"/>
  <c r="H595" i="2"/>
  <c r="I595" i="2"/>
  <c r="H596" i="2"/>
  <c r="I596" i="2"/>
  <c r="H597" i="2"/>
  <c r="I597" i="2"/>
  <c r="H598" i="2"/>
  <c r="I598" i="2"/>
  <c r="H599" i="2"/>
  <c r="I599" i="2"/>
  <c r="H600" i="2"/>
  <c r="I600" i="2"/>
  <c r="H601" i="2"/>
  <c r="I601" i="2"/>
  <c r="H602" i="2"/>
  <c r="I602" i="2"/>
  <c r="H603" i="2"/>
  <c r="I603" i="2"/>
  <c r="H604" i="2"/>
  <c r="I604" i="2"/>
  <c r="H605" i="2"/>
  <c r="I605" i="2"/>
  <c r="H606" i="2"/>
  <c r="I606" i="2"/>
  <c r="H607" i="2"/>
  <c r="I607" i="2"/>
  <c r="H608" i="2"/>
  <c r="I608" i="2"/>
  <c r="H609" i="2"/>
  <c r="I609" i="2"/>
  <c r="H610" i="2"/>
  <c r="I610" i="2"/>
  <c r="H611" i="2"/>
  <c r="I611" i="2"/>
  <c r="H612" i="2"/>
  <c r="I612" i="2"/>
  <c r="H613" i="2"/>
  <c r="I613" i="2"/>
  <c r="H614" i="2"/>
  <c r="I614" i="2"/>
  <c r="H615" i="2"/>
  <c r="I615" i="2"/>
  <c r="H616" i="2"/>
  <c r="I616" i="2"/>
  <c r="H617" i="2"/>
  <c r="I617" i="2"/>
  <c r="H618" i="2"/>
  <c r="I618" i="2"/>
  <c r="H619" i="2"/>
  <c r="I619" i="2"/>
  <c r="H620" i="2"/>
  <c r="I620" i="2"/>
  <c r="H621" i="2"/>
  <c r="I621" i="2"/>
  <c r="H622" i="2"/>
  <c r="I622" i="2"/>
  <c r="H623" i="2"/>
  <c r="I623" i="2"/>
  <c r="H624" i="2"/>
  <c r="I624" i="2"/>
  <c r="H625" i="2"/>
  <c r="I625" i="2"/>
  <c r="H626" i="2"/>
  <c r="I626" i="2"/>
  <c r="H627" i="2"/>
  <c r="I627" i="2"/>
  <c r="H628" i="2"/>
  <c r="I628" i="2"/>
  <c r="H629" i="2"/>
  <c r="I629" i="2"/>
  <c r="H630" i="2"/>
  <c r="I630" i="2"/>
  <c r="H631" i="2"/>
  <c r="I631" i="2"/>
  <c r="H632" i="2"/>
  <c r="I632" i="2"/>
  <c r="H633" i="2"/>
  <c r="I633" i="2"/>
  <c r="H634" i="2"/>
  <c r="I634" i="2"/>
  <c r="H635" i="2"/>
  <c r="I635" i="2"/>
  <c r="H636" i="2"/>
  <c r="I636" i="2"/>
  <c r="H637" i="2"/>
  <c r="I637" i="2"/>
  <c r="H638" i="2"/>
  <c r="I638" i="2"/>
  <c r="H639" i="2"/>
  <c r="I639" i="2"/>
  <c r="H640" i="2"/>
  <c r="I640" i="2"/>
  <c r="H641" i="2"/>
  <c r="I641" i="2"/>
  <c r="H642" i="2"/>
  <c r="I642" i="2"/>
  <c r="H643" i="2"/>
  <c r="I643" i="2"/>
  <c r="H644" i="2"/>
  <c r="I644" i="2"/>
  <c r="H645" i="2"/>
  <c r="I645" i="2"/>
  <c r="H482" i="2"/>
  <c r="I482" i="2"/>
  <c r="H483" i="2"/>
  <c r="I483" i="2"/>
  <c r="H484" i="2"/>
  <c r="I484" i="2"/>
  <c r="H485" i="2"/>
  <c r="I485" i="2"/>
  <c r="H472" i="2"/>
  <c r="I472" i="2"/>
  <c r="H473" i="2"/>
  <c r="I473" i="2"/>
  <c r="H474" i="2"/>
  <c r="I474" i="2"/>
  <c r="H475" i="2"/>
  <c r="I475" i="2"/>
  <c r="H476" i="2"/>
  <c r="I476" i="2"/>
  <c r="H477" i="2"/>
  <c r="I477" i="2"/>
  <c r="H478" i="2"/>
  <c r="I478" i="2"/>
  <c r="H479" i="2"/>
  <c r="I479" i="2"/>
  <c r="H468" i="2"/>
  <c r="I468" i="2"/>
  <c r="H469" i="2"/>
  <c r="I469" i="2"/>
  <c r="H461" i="2"/>
  <c r="I461" i="2"/>
  <c r="H462" i="2"/>
  <c r="I462" i="2"/>
  <c r="H463" i="2"/>
  <c r="I463" i="2"/>
  <c r="H464" i="2"/>
  <c r="I464" i="2"/>
  <c r="H465" i="2"/>
  <c r="I465" i="2"/>
  <c r="H446" i="2"/>
  <c r="I446" i="2"/>
  <c r="H447" i="2"/>
  <c r="I447" i="2"/>
  <c r="H448" i="2"/>
  <c r="I448" i="2"/>
  <c r="H449" i="2"/>
  <c r="I449" i="2"/>
  <c r="H450" i="2"/>
  <c r="I450" i="2"/>
  <c r="H451" i="2"/>
  <c r="I451" i="2"/>
  <c r="H452" i="2"/>
  <c r="I452" i="2"/>
  <c r="H453" i="2"/>
  <c r="I453" i="2"/>
  <c r="H454" i="2"/>
  <c r="I454" i="2"/>
  <c r="H455" i="2"/>
  <c r="I455" i="2"/>
  <c r="H456" i="2"/>
  <c r="I456" i="2"/>
  <c r="H457" i="2"/>
  <c r="I457" i="2"/>
  <c r="H458" i="2"/>
  <c r="I458" i="2"/>
  <c r="H437" i="2"/>
  <c r="I437" i="2"/>
  <c r="H438" i="2"/>
  <c r="I438" i="2"/>
  <c r="H439" i="2"/>
  <c r="I439" i="2"/>
  <c r="H440" i="2"/>
  <c r="I440" i="2"/>
  <c r="H441" i="2"/>
  <c r="I441" i="2"/>
  <c r="H442" i="2"/>
  <c r="I442" i="2"/>
  <c r="H443" i="2"/>
  <c r="I443" i="2"/>
  <c r="H429" i="2"/>
  <c r="I429" i="2"/>
  <c r="H430" i="2"/>
  <c r="I430" i="2"/>
  <c r="H431" i="2"/>
  <c r="I431" i="2"/>
  <c r="H432" i="2"/>
  <c r="I432" i="2"/>
  <c r="H433" i="2"/>
  <c r="I433" i="2"/>
  <c r="H434" i="2"/>
  <c r="I434" i="2"/>
  <c r="H421" i="2"/>
  <c r="I421" i="2"/>
  <c r="H422" i="2"/>
  <c r="I422" i="2"/>
  <c r="H423" i="2"/>
  <c r="I423" i="2"/>
  <c r="H424" i="2"/>
  <c r="I424" i="2"/>
  <c r="H425" i="2"/>
  <c r="I425" i="2"/>
  <c r="H426" i="2"/>
  <c r="I426" i="2"/>
  <c r="H398" i="2"/>
  <c r="I398" i="2"/>
  <c r="H399" i="2"/>
  <c r="I399" i="2"/>
  <c r="H400" i="2"/>
  <c r="I400" i="2"/>
  <c r="H401" i="2"/>
  <c r="I401" i="2"/>
  <c r="H402" i="2"/>
  <c r="I402" i="2"/>
  <c r="H403" i="2"/>
  <c r="I403" i="2"/>
  <c r="H404" i="2"/>
  <c r="I404" i="2"/>
  <c r="H405" i="2"/>
  <c r="I405" i="2"/>
  <c r="H406" i="2"/>
  <c r="I406" i="2"/>
  <c r="H407" i="2"/>
  <c r="I407" i="2"/>
  <c r="H408" i="2"/>
  <c r="I408" i="2"/>
  <c r="H409" i="2"/>
  <c r="I409" i="2"/>
  <c r="H410" i="2"/>
  <c r="I410" i="2"/>
  <c r="H411" i="2"/>
  <c r="I411" i="2"/>
  <c r="H412" i="2"/>
  <c r="I412" i="2"/>
  <c r="H413" i="2"/>
  <c r="I413" i="2"/>
  <c r="H414" i="2"/>
  <c r="I414" i="2"/>
  <c r="H415" i="2"/>
  <c r="I415" i="2"/>
  <c r="H416" i="2"/>
  <c r="I416" i="2"/>
  <c r="H417" i="2"/>
  <c r="I417" i="2"/>
  <c r="H418" i="2"/>
  <c r="I418" i="2"/>
  <c r="H383" i="2"/>
  <c r="I383" i="2"/>
  <c r="H384" i="2"/>
  <c r="I384" i="2"/>
  <c r="H385" i="2"/>
  <c r="I385" i="2"/>
  <c r="H386" i="2"/>
  <c r="I386" i="2"/>
  <c r="H387" i="2"/>
  <c r="I387" i="2"/>
  <c r="H388" i="2"/>
  <c r="I388" i="2"/>
  <c r="H389" i="2"/>
  <c r="I389" i="2"/>
  <c r="H390" i="2"/>
  <c r="I390" i="2"/>
  <c r="H391" i="2"/>
  <c r="I391" i="2"/>
  <c r="H392" i="2"/>
  <c r="I392" i="2"/>
  <c r="H393" i="2"/>
  <c r="I393" i="2"/>
  <c r="H394" i="2"/>
  <c r="I394" i="2"/>
  <c r="H395" i="2"/>
  <c r="I395" i="2"/>
  <c r="H371" i="2"/>
  <c r="I371" i="2"/>
  <c r="H372" i="2"/>
  <c r="I372" i="2"/>
  <c r="H373" i="2"/>
  <c r="I373" i="2"/>
  <c r="H374" i="2"/>
  <c r="I374" i="2"/>
  <c r="H375" i="2"/>
  <c r="I375" i="2"/>
  <c r="H376" i="2"/>
  <c r="I376" i="2"/>
  <c r="H377" i="2"/>
  <c r="I377" i="2"/>
  <c r="H378" i="2"/>
  <c r="I378" i="2"/>
  <c r="H379" i="2"/>
  <c r="I379" i="2"/>
  <c r="H380" i="2"/>
  <c r="I380" i="2"/>
  <c r="I370" i="2"/>
  <c r="H370" i="2"/>
  <c r="H363" i="2"/>
  <c r="I363" i="2"/>
  <c r="H364" i="2"/>
  <c r="I364" i="2"/>
  <c r="H365" i="2"/>
  <c r="I365" i="2"/>
  <c r="H366" i="2"/>
  <c r="I366" i="2"/>
  <c r="H367" i="2"/>
  <c r="I367" i="2"/>
  <c r="H368" i="2"/>
  <c r="I368" i="2"/>
  <c r="I362" i="2"/>
  <c r="H362" i="2"/>
  <c r="H354" i="2"/>
  <c r="I354" i="2"/>
  <c r="H355" i="2"/>
  <c r="I355" i="2"/>
  <c r="H356" i="2"/>
  <c r="I356" i="2"/>
  <c r="H357" i="2"/>
  <c r="I357" i="2"/>
  <c r="H358" i="2"/>
  <c r="I358" i="2"/>
  <c r="H359" i="2"/>
  <c r="I359" i="2"/>
  <c r="H360" i="2"/>
  <c r="I360" i="2"/>
  <c r="H349" i="2"/>
  <c r="I349" i="2"/>
  <c r="H350" i="2"/>
  <c r="I350" i="2"/>
  <c r="H346" i="2"/>
  <c r="I346" i="2"/>
  <c r="H327" i="2"/>
  <c r="I327" i="2"/>
  <c r="H328" i="2"/>
  <c r="I328" i="2"/>
  <c r="H329" i="2"/>
  <c r="I329" i="2"/>
  <c r="H330" i="2"/>
  <c r="I330" i="2"/>
  <c r="H331" i="2"/>
  <c r="I331" i="2"/>
  <c r="H332" i="2"/>
  <c r="I332" i="2"/>
  <c r="H333" i="2"/>
  <c r="I333" i="2"/>
  <c r="H334" i="2"/>
  <c r="I334" i="2"/>
  <c r="H335" i="2"/>
  <c r="I335" i="2"/>
  <c r="H336" i="2"/>
  <c r="I336" i="2"/>
  <c r="H337" i="2"/>
  <c r="I337" i="2"/>
  <c r="H338" i="2"/>
  <c r="I338" i="2"/>
  <c r="H339" i="2"/>
  <c r="I339" i="2"/>
  <c r="H340" i="2"/>
  <c r="I340" i="2"/>
  <c r="H341" i="2"/>
  <c r="I341" i="2"/>
  <c r="H342" i="2"/>
  <c r="I342" i="2"/>
  <c r="H343" i="2"/>
  <c r="I343" i="2"/>
  <c r="H320" i="2"/>
  <c r="I320" i="2"/>
  <c r="H321" i="2"/>
  <c r="I321" i="2"/>
  <c r="H322" i="2"/>
  <c r="I322" i="2"/>
  <c r="H323" i="2"/>
  <c r="I323" i="2"/>
  <c r="H324" i="2"/>
  <c r="I324" i="2"/>
  <c r="H316" i="2"/>
  <c r="I316" i="2"/>
  <c r="H317" i="2"/>
  <c r="I317" i="2"/>
  <c r="H311" i="2"/>
  <c r="I311" i="2"/>
  <c r="H312" i="2"/>
  <c r="I312" i="2"/>
  <c r="H313" i="2"/>
  <c r="I313" i="2"/>
  <c r="H307" i="2"/>
  <c r="I307" i="2"/>
  <c r="H308" i="2"/>
  <c r="I308" i="2"/>
  <c r="H297" i="2"/>
  <c r="I297" i="2"/>
  <c r="H298" i="2"/>
  <c r="I298" i="2"/>
  <c r="H299" i="2"/>
  <c r="I299" i="2"/>
  <c r="H300" i="2"/>
  <c r="I300" i="2"/>
  <c r="H301" i="2"/>
  <c r="I301" i="2"/>
  <c r="H302" i="2"/>
  <c r="I302" i="2"/>
  <c r="H303" i="2"/>
  <c r="I303" i="2"/>
  <c r="H304" i="2"/>
  <c r="I304" i="2"/>
  <c r="H294" i="2"/>
  <c r="I294" i="2"/>
  <c r="H272" i="2"/>
  <c r="I272" i="2"/>
  <c r="H273" i="2"/>
  <c r="I273" i="2"/>
  <c r="H274" i="2"/>
  <c r="I274" i="2"/>
  <c r="H275" i="2"/>
  <c r="I275" i="2"/>
  <c r="H276" i="2"/>
  <c r="I276" i="2"/>
  <c r="H277" i="2"/>
  <c r="I277" i="2"/>
  <c r="H278" i="2"/>
  <c r="I278" i="2"/>
  <c r="H279" i="2"/>
  <c r="I279" i="2"/>
  <c r="H280" i="2"/>
  <c r="I280" i="2"/>
  <c r="H281" i="2"/>
  <c r="I281" i="2"/>
  <c r="H282" i="2"/>
  <c r="I282" i="2"/>
  <c r="H283" i="2"/>
  <c r="I283" i="2"/>
  <c r="H284" i="2"/>
  <c r="I284" i="2"/>
  <c r="H285" i="2"/>
  <c r="I285" i="2"/>
  <c r="H286" i="2"/>
  <c r="I286" i="2"/>
  <c r="H287" i="2"/>
  <c r="I287" i="2"/>
  <c r="H288" i="2"/>
  <c r="I288" i="2"/>
  <c r="H289" i="2"/>
  <c r="I289" i="2"/>
  <c r="H290" i="2"/>
  <c r="I290" i="2"/>
  <c r="H291" i="2"/>
  <c r="I291" i="2"/>
  <c r="H266" i="2"/>
  <c r="I266" i="2"/>
  <c r="H267" i="2"/>
  <c r="I267" i="2"/>
  <c r="H268" i="2"/>
  <c r="I268" i="2"/>
  <c r="H259" i="2"/>
  <c r="I259" i="2"/>
  <c r="H260" i="2"/>
  <c r="I260" i="2"/>
  <c r="H261" i="2"/>
  <c r="I261" i="2"/>
  <c r="H262" i="2"/>
  <c r="I262" i="2"/>
  <c r="H256" i="2"/>
  <c r="I256" i="2"/>
  <c r="H248" i="2"/>
  <c r="I248" i="2"/>
  <c r="H249" i="2"/>
  <c r="I249" i="2"/>
  <c r="H250" i="2"/>
  <c r="I250" i="2"/>
  <c r="H251" i="2"/>
  <c r="I251" i="2"/>
  <c r="H252" i="2"/>
  <c r="I252" i="2"/>
  <c r="H244" i="2"/>
  <c r="I244" i="2"/>
  <c r="H245" i="2"/>
  <c r="I245" i="2"/>
  <c r="H238" i="2"/>
  <c r="I238" i="2"/>
  <c r="H239" i="2"/>
  <c r="I239" i="2"/>
  <c r="H232" i="2"/>
  <c r="I232" i="2"/>
  <c r="H233" i="2"/>
  <c r="I233" i="2"/>
  <c r="H234" i="2"/>
  <c r="I234" i="2"/>
  <c r="H235" i="2"/>
  <c r="I235" i="2"/>
  <c r="H224" i="2"/>
  <c r="I224" i="2"/>
  <c r="H225" i="2"/>
  <c r="I225" i="2"/>
  <c r="H226" i="2"/>
  <c r="I226" i="2"/>
  <c r="H227" i="2"/>
  <c r="I227" i="2"/>
  <c r="H228" i="2"/>
  <c r="I228" i="2"/>
  <c r="H229" i="2"/>
  <c r="I229" i="2"/>
  <c r="H221" i="2"/>
  <c r="I221" i="2"/>
  <c r="H216" i="2"/>
  <c r="I216" i="2"/>
  <c r="H217" i="2"/>
  <c r="I217" i="2"/>
  <c r="H218" i="2"/>
  <c r="I218" i="2"/>
  <c r="H208" i="2"/>
  <c r="I208" i="2"/>
  <c r="H209" i="2"/>
  <c r="I209" i="2"/>
  <c r="H210" i="2"/>
  <c r="I210" i="2"/>
  <c r="H211" i="2"/>
  <c r="I211" i="2"/>
  <c r="H212" i="2"/>
  <c r="I212" i="2"/>
  <c r="H213" i="2"/>
  <c r="I213" i="2"/>
  <c r="H199" i="2"/>
  <c r="I199" i="2"/>
  <c r="H200" i="2"/>
  <c r="I200" i="2"/>
  <c r="H201" i="2"/>
  <c r="I201" i="2"/>
  <c r="H202" i="2"/>
  <c r="I202" i="2"/>
  <c r="H203" i="2"/>
  <c r="I203" i="2"/>
  <c r="I192" i="2"/>
  <c r="H192" i="2"/>
  <c r="H189" i="2"/>
  <c r="I189" i="2"/>
  <c r="H186" i="2"/>
  <c r="I186" i="2"/>
  <c r="H175" i="2"/>
  <c r="I175" i="2"/>
  <c r="H176" i="2"/>
  <c r="I176" i="2"/>
  <c r="H177" i="2"/>
  <c r="I177" i="2"/>
  <c r="H178" i="2"/>
  <c r="I178" i="2"/>
  <c r="H179" i="2"/>
  <c r="I179" i="2"/>
  <c r="H180" i="2"/>
  <c r="I180" i="2"/>
  <c r="H167" i="2"/>
  <c r="I167" i="2"/>
  <c r="H168" i="2"/>
  <c r="I168" i="2"/>
  <c r="H169" i="2"/>
  <c r="I169" i="2"/>
  <c r="H170" i="2"/>
  <c r="I170" i="2"/>
  <c r="H171" i="2"/>
  <c r="I171" i="2"/>
  <c r="H172" i="2"/>
  <c r="I172" i="2"/>
  <c r="H154" i="2"/>
  <c r="I154" i="2"/>
  <c r="H155" i="2"/>
  <c r="I155" i="2"/>
  <c r="H156" i="2"/>
  <c r="I156" i="2"/>
  <c r="H157" i="2"/>
  <c r="I157" i="2"/>
  <c r="H158" i="2"/>
  <c r="I158" i="2"/>
  <c r="H159" i="2"/>
  <c r="I159" i="2"/>
  <c r="H160" i="2"/>
  <c r="I160" i="2"/>
  <c r="H161" i="2"/>
  <c r="I161" i="2"/>
  <c r="H162" i="2"/>
  <c r="I162" i="2"/>
  <c r="H163" i="2"/>
  <c r="I163" i="2"/>
  <c r="H164" i="2"/>
  <c r="I164" i="2"/>
  <c r="H138" i="2"/>
  <c r="I138" i="2"/>
  <c r="H139" i="2"/>
  <c r="I139" i="2"/>
  <c r="H140" i="2"/>
  <c r="I140" i="2"/>
  <c r="H141" i="2"/>
  <c r="I141" i="2"/>
  <c r="H142" i="2"/>
  <c r="I142" i="2"/>
  <c r="H143" i="2"/>
  <c r="I143" i="2"/>
  <c r="H144" i="2"/>
  <c r="I144" i="2"/>
  <c r="H145" i="2"/>
  <c r="I145" i="2"/>
  <c r="H146" i="2"/>
  <c r="I146" i="2"/>
  <c r="H147" i="2"/>
  <c r="I147" i="2"/>
  <c r="H148" i="2"/>
  <c r="I148" i="2"/>
  <c r="H149" i="2"/>
  <c r="I149" i="2"/>
  <c r="H150" i="2"/>
  <c r="I150" i="2"/>
  <c r="H151" i="2"/>
  <c r="I151" i="2"/>
  <c r="H135" i="2"/>
  <c r="I134" i="2"/>
  <c r="H128" i="2"/>
  <c r="I128" i="2"/>
  <c r="H129" i="2"/>
  <c r="I129" i="2"/>
  <c r="H120" i="2"/>
  <c r="I120" i="2"/>
  <c r="H121" i="2"/>
  <c r="I121" i="2"/>
  <c r="H122" i="2"/>
  <c r="I122" i="2"/>
  <c r="H123" i="2"/>
  <c r="I123" i="2"/>
  <c r="H124" i="2"/>
  <c r="I124" i="2"/>
  <c r="H125" i="2"/>
  <c r="I125" i="2"/>
  <c r="H112" i="2"/>
  <c r="I112" i="2"/>
  <c r="H113" i="2"/>
  <c r="I113" i="2"/>
  <c r="H108" i="2"/>
  <c r="I108" i="2"/>
  <c r="H109" i="2"/>
  <c r="I109" i="2"/>
  <c r="H102" i="2"/>
  <c r="I102" i="2"/>
  <c r="H103" i="2"/>
  <c r="I103" i="2"/>
  <c r="H104" i="2"/>
  <c r="I104" i="2"/>
  <c r="H97" i="2"/>
  <c r="I97" i="2"/>
  <c r="H98" i="2"/>
  <c r="I98" i="2"/>
  <c r="H91" i="2"/>
  <c r="I91" i="2"/>
  <c r="H92" i="2"/>
  <c r="I92" i="2"/>
  <c r="H93" i="2"/>
  <c r="I93" i="2"/>
  <c r="H94" i="2"/>
  <c r="I94" i="2"/>
  <c r="H85" i="2"/>
  <c r="I85" i="2"/>
  <c r="H86" i="2"/>
  <c r="I86" i="2"/>
  <c r="H81" i="2"/>
  <c r="I81" i="2"/>
  <c r="H75" i="2"/>
  <c r="I75" i="2"/>
  <c r="H76" i="2"/>
  <c r="I76" i="2"/>
  <c r="H72" i="2"/>
  <c r="I72" i="2"/>
  <c r="H69" i="2"/>
  <c r="I69" i="2"/>
  <c r="H62" i="2"/>
  <c r="I62" i="2"/>
  <c r="H63" i="2"/>
  <c r="I63" i="2"/>
  <c r="H51" i="2"/>
  <c r="I51" i="2"/>
  <c r="H52" i="2"/>
  <c r="I52" i="2"/>
  <c r="H53" i="2"/>
  <c r="I53" i="2"/>
  <c r="H54" i="2"/>
  <c r="I54" i="2"/>
  <c r="H55" i="2"/>
  <c r="I55" i="2"/>
  <c r="H56" i="2"/>
  <c r="I56" i="2"/>
  <c r="H57" i="2"/>
  <c r="I57" i="2"/>
  <c r="H58" i="2"/>
  <c r="I58" i="2"/>
  <c r="H59" i="2"/>
  <c r="I59" i="2"/>
  <c r="H43" i="2"/>
  <c r="I43" i="2"/>
  <c r="H44" i="2"/>
  <c r="I44" i="2"/>
  <c r="H45" i="2"/>
  <c r="I45" i="2"/>
  <c r="H46" i="2"/>
  <c r="I46" i="2"/>
  <c r="H47" i="2"/>
  <c r="I47" i="2"/>
  <c r="H48" i="2"/>
  <c r="I48" i="2"/>
  <c r="H26" i="2"/>
  <c r="I26" i="2"/>
  <c r="H27" i="2"/>
  <c r="I27" i="2"/>
  <c r="H28" i="2"/>
  <c r="I28" i="2"/>
  <c r="H29" i="2"/>
  <c r="I29" i="2"/>
  <c r="H30" i="2"/>
  <c r="I30" i="2"/>
  <c r="H31" i="2"/>
  <c r="I31" i="2"/>
  <c r="H32" i="2"/>
  <c r="I32" i="2"/>
  <c r="H33" i="2"/>
  <c r="I33" i="2"/>
  <c r="H34" i="2"/>
  <c r="I34" i="2"/>
  <c r="H35" i="2"/>
  <c r="I35" i="2"/>
  <c r="H36" i="2"/>
  <c r="I36" i="2"/>
  <c r="H37" i="2"/>
  <c r="I37" i="2"/>
  <c r="H38" i="2"/>
  <c r="I38" i="2"/>
  <c r="H39" i="2"/>
  <c r="I39" i="2"/>
  <c r="H40" i="2"/>
  <c r="I40" i="2"/>
  <c r="H19" i="2"/>
  <c r="I19" i="2"/>
  <c r="H20" i="2"/>
  <c r="I20" i="2"/>
  <c r="H21" i="2"/>
  <c r="I21" i="2"/>
  <c r="H22" i="2"/>
  <c r="I22" i="2"/>
  <c r="H16" i="2"/>
  <c r="I16" i="2"/>
  <c r="H10" i="2"/>
  <c r="I10" i="2"/>
  <c r="H11" i="2"/>
  <c r="I11" i="2"/>
  <c r="H12" i="2"/>
  <c r="I12" i="2"/>
  <c r="H13" i="2"/>
  <c r="I13" i="2"/>
  <c r="H9" i="2"/>
  <c r="G659" i="2"/>
  <c r="G658" i="2"/>
  <c r="G657" i="2"/>
  <c r="G655" i="2"/>
  <c r="G654" i="2"/>
  <c r="G653" i="2"/>
  <c r="G652" i="2"/>
  <c r="G651" i="2"/>
  <c r="G650" i="2"/>
  <c r="G649" i="2"/>
  <c r="G648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5" i="2"/>
  <c r="G484" i="2"/>
  <c r="G483" i="2"/>
  <c r="G482" i="2"/>
  <c r="G481" i="2"/>
  <c r="G479" i="2"/>
  <c r="G478" i="2"/>
  <c r="G477" i="2"/>
  <c r="G476" i="2"/>
  <c r="G475" i="2"/>
  <c r="G474" i="2"/>
  <c r="G473" i="2"/>
  <c r="G472" i="2"/>
  <c r="G471" i="2"/>
  <c r="G469" i="2"/>
  <c r="G468" i="2"/>
  <c r="G467" i="2"/>
  <c r="G465" i="2"/>
  <c r="G464" i="2"/>
  <c r="G463" i="2"/>
  <c r="G462" i="2"/>
  <c r="G461" i="2"/>
  <c r="G460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3" i="2"/>
  <c r="G442" i="2"/>
  <c r="G441" i="2"/>
  <c r="G440" i="2"/>
  <c r="G439" i="2"/>
  <c r="G438" i="2"/>
  <c r="G437" i="2"/>
  <c r="G436" i="2"/>
  <c r="G434" i="2"/>
  <c r="G433" i="2"/>
  <c r="G432" i="2"/>
  <c r="G431" i="2"/>
  <c r="G430" i="2"/>
  <c r="G429" i="2"/>
  <c r="G428" i="2"/>
  <c r="G426" i="2"/>
  <c r="G425" i="2"/>
  <c r="G424" i="2"/>
  <c r="G423" i="2"/>
  <c r="G422" i="2"/>
  <c r="G421" i="2"/>
  <c r="G420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0" i="2"/>
  <c r="G379" i="2"/>
  <c r="G378" i="2"/>
  <c r="G377" i="2"/>
  <c r="G376" i="2"/>
  <c r="G375" i="2"/>
  <c r="G374" i="2"/>
  <c r="G373" i="2"/>
  <c r="G372" i="2"/>
  <c r="G371" i="2"/>
  <c r="G370" i="2"/>
  <c r="G368" i="2"/>
  <c r="G367" i="2"/>
  <c r="G366" i="2"/>
  <c r="G365" i="2"/>
  <c r="G364" i="2"/>
  <c r="G363" i="2"/>
  <c r="G362" i="2"/>
  <c r="G360" i="2"/>
  <c r="G359" i="2"/>
  <c r="G358" i="2"/>
  <c r="G357" i="2"/>
  <c r="G356" i="2"/>
  <c r="G355" i="2"/>
  <c r="G354" i="2"/>
  <c r="G353" i="2"/>
  <c r="G350" i="2"/>
  <c r="G349" i="2"/>
  <c r="G348" i="2"/>
  <c r="G346" i="2"/>
  <c r="G345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4" i="2"/>
  <c r="G323" i="2"/>
  <c r="G322" i="2"/>
  <c r="G321" i="2"/>
  <c r="G320" i="2"/>
  <c r="G319" i="2"/>
  <c r="G317" i="2"/>
  <c r="G316" i="2"/>
  <c r="G315" i="2"/>
  <c r="G313" i="2"/>
  <c r="G312" i="2"/>
  <c r="G311" i="2"/>
  <c r="G310" i="2"/>
  <c r="G308" i="2"/>
  <c r="G307" i="2"/>
  <c r="G306" i="2"/>
  <c r="G304" i="2"/>
  <c r="G303" i="2"/>
  <c r="G302" i="2"/>
  <c r="G301" i="2"/>
  <c r="G300" i="2"/>
  <c r="G299" i="2"/>
  <c r="G298" i="2"/>
  <c r="G297" i="2"/>
  <c r="G296" i="2"/>
  <c r="G294" i="2"/>
  <c r="G293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68" i="2"/>
  <c r="G267" i="2"/>
  <c r="G266" i="2"/>
  <c r="G265" i="2"/>
  <c r="G262" i="2"/>
  <c r="G261" i="2"/>
  <c r="G260" i="2"/>
  <c r="G259" i="2"/>
  <c r="G258" i="2"/>
  <c r="G252" i="2"/>
  <c r="G251" i="2"/>
  <c r="G250" i="2"/>
  <c r="G249" i="2"/>
  <c r="G248" i="2"/>
  <c r="G247" i="2"/>
  <c r="G245" i="2"/>
  <c r="G244" i="2"/>
  <c r="G243" i="2"/>
  <c r="G241" i="2"/>
  <c r="G239" i="2"/>
  <c r="G238" i="2"/>
  <c r="G237" i="2"/>
  <c r="G235" i="2"/>
  <c r="G234" i="2"/>
  <c r="G233" i="2"/>
  <c r="G232" i="2"/>
  <c r="G231" i="2"/>
  <c r="G229" i="2"/>
  <c r="G228" i="2"/>
  <c r="G227" i="2"/>
  <c r="G226" i="2"/>
  <c r="G225" i="2"/>
  <c r="G224" i="2"/>
  <c r="G223" i="2"/>
  <c r="G221" i="2"/>
  <c r="G220" i="2"/>
  <c r="G218" i="2"/>
  <c r="G217" i="2"/>
  <c r="G216" i="2"/>
  <c r="G215" i="2"/>
  <c r="G213" i="2"/>
  <c r="G212" i="2"/>
  <c r="G211" i="2"/>
  <c r="G210" i="2"/>
  <c r="G209" i="2"/>
  <c r="G208" i="2"/>
  <c r="G207" i="2"/>
  <c r="G205" i="2"/>
  <c r="G203" i="2"/>
  <c r="G202" i="2"/>
  <c r="G201" i="2"/>
  <c r="G200" i="2"/>
  <c r="G199" i="2"/>
  <c r="G198" i="2"/>
  <c r="G196" i="2"/>
  <c r="G194" i="2"/>
  <c r="G192" i="2"/>
  <c r="G191" i="2"/>
  <c r="G189" i="2"/>
  <c r="G188" i="2"/>
  <c r="G186" i="2"/>
  <c r="G185" i="2"/>
  <c r="G183" i="2"/>
  <c r="G180" i="2"/>
  <c r="G179" i="2"/>
  <c r="G178" i="2"/>
  <c r="G177" i="2"/>
  <c r="G176" i="2"/>
  <c r="G175" i="2"/>
  <c r="G174" i="2"/>
  <c r="G172" i="2"/>
  <c r="G171" i="2"/>
  <c r="G170" i="2"/>
  <c r="G169" i="2"/>
  <c r="G168" i="2"/>
  <c r="G167" i="2"/>
  <c r="G166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5" i="2"/>
  <c r="G134" i="2"/>
  <c r="G131" i="2"/>
  <c r="G129" i="2"/>
  <c r="G128" i="2"/>
  <c r="G127" i="2"/>
  <c r="G125" i="2"/>
  <c r="G124" i="2"/>
  <c r="G123" i="2"/>
  <c r="G122" i="2"/>
  <c r="G121" i="2"/>
  <c r="G120" i="2"/>
  <c r="G119" i="2"/>
  <c r="G117" i="2"/>
  <c r="G115" i="2"/>
  <c r="G113" i="2"/>
  <c r="G112" i="2"/>
  <c r="G111" i="2"/>
  <c r="G109" i="2"/>
  <c r="G108" i="2"/>
  <c r="G107" i="2"/>
  <c r="G104" i="2"/>
  <c r="G103" i="2"/>
  <c r="G102" i="2"/>
  <c r="G101" i="2"/>
  <c r="G98" i="2"/>
  <c r="G97" i="2"/>
  <c r="G96" i="2"/>
  <c r="G94" i="2"/>
  <c r="G93" i="2"/>
  <c r="G92" i="2"/>
  <c r="G91" i="2"/>
  <c r="G90" i="2"/>
  <c r="G88" i="2"/>
  <c r="G86" i="2"/>
  <c r="G85" i="2"/>
  <c r="G84" i="2"/>
  <c r="G81" i="2"/>
  <c r="G80" i="2"/>
  <c r="G78" i="2"/>
  <c r="G76" i="2"/>
  <c r="G75" i="2"/>
  <c r="G74" i="2"/>
  <c r="G72" i="2"/>
  <c r="G71" i="2"/>
  <c r="G69" i="2"/>
  <c r="G68" i="2"/>
  <c r="G66" i="2"/>
  <c r="G63" i="2"/>
  <c r="G62" i="2"/>
  <c r="G61" i="2"/>
  <c r="G59" i="2"/>
  <c r="G58" i="2"/>
  <c r="G57" i="2"/>
  <c r="G56" i="2"/>
  <c r="G55" i="2"/>
  <c r="G54" i="2"/>
  <c r="G53" i="2"/>
  <c r="G52" i="2"/>
  <c r="G51" i="2"/>
  <c r="G50" i="2"/>
  <c r="G48" i="2"/>
  <c r="G47" i="2"/>
  <c r="G46" i="2"/>
  <c r="G45" i="2"/>
  <c r="G44" i="2"/>
  <c r="G43" i="2"/>
  <c r="G42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2" i="2"/>
  <c r="G21" i="2"/>
  <c r="G20" i="2"/>
  <c r="G19" i="2"/>
  <c r="G18" i="2"/>
  <c r="G16" i="2"/>
  <c r="G15" i="2"/>
  <c r="G10" i="2"/>
  <c r="G11" i="2"/>
  <c r="G12" i="2"/>
  <c r="G13" i="2"/>
  <c r="G255" i="2"/>
  <c r="G256" i="2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I369" i="2" l="1"/>
  <c r="I361" i="2"/>
  <c r="H25" i="2"/>
  <c r="J284" i="2"/>
  <c r="H15" i="2"/>
  <c r="H397" i="2"/>
  <c r="J392" i="2" l="1"/>
  <c r="J57" i="2"/>
  <c r="J551" i="2"/>
  <c r="J288" i="2"/>
  <c r="J280" i="2"/>
  <c r="J268" i="2"/>
  <c r="I397" i="2"/>
  <c r="I396" i="2" s="1"/>
  <c r="J401" i="2"/>
  <c r="J447" i="2"/>
  <c r="I15" i="2"/>
  <c r="J281" i="2"/>
  <c r="J285" i="2"/>
  <c r="J289" i="2"/>
  <c r="J56" i="2"/>
  <c r="J59" i="2"/>
  <c r="J546" i="2"/>
  <c r="J273" i="2"/>
  <c r="J545" i="2"/>
  <c r="J283" i="2"/>
  <c r="J403" i="2"/>
  <c r="J287" i="2"/>
  <c r="J538" i="2"/>
  <c r="J277" i="2"/>
  <c r="J13" i="2"/>
  <c r="J399" i="2"/>
  <c r="J541" i="2"/>
  <c r="J433" i="2"/>
  <c r="J58" i="2"/>
  <c r="J22" i="2"/>
  <c r="J52" i="2"/>
  <c r="J177" i="2"/>
  <c r="J400" i="2"/>
  <c r="J279" i="2"/>
  <c r="I471" i="2"/>
  <c r="I470" i="2" s="1"/>
  <c r="H471" i="2"/>
  <c r="H436" i="2"/>
  <c r="I436" i="2"/>
  <c r="I435" i="2" s="1"/>
  <c r="I420" i="2"/>
  <c r="I419" i="2" s="1"/>
  <c r="H420" i="2"/>
  <c r="J358" i="2"/>
  <c r="I247" i="2"/>
  <c r="I246" i="2" s="1"/>
  <c r="H247" i="2"/>
  <c r="H80" i="2"/>
  <c r="I80" i="2"/>
  <c r="I79" i="2" l="1"/>
  <c r="J397" i="2"/>
  <c r="J15" i="2"/>
  <c r="J112" i="2"/>
  <c r="J286" i="2"/>
  <c r="J158" i="2"/>
  <c r="J639" i="2"/>
  <c r="J162" i="2"/>
  <c r="J155" i="2"/>
  <c r="J629" i="2"/>
  <c r="J151" i="2"/>
  <c r="J278" i="2"/>
  <c r="J521" i="2"/>
  <c r="J161" i="2"/>
  <c r="J359" i="2"/>
  <c r="J471" i="2"/>
  <c r="J321" i="2"/>
  <c r="J282" i="2"/>
  <c r="J247" i="2"/>
  <c r="J402" i="2"/>
  <c r="J398" i="2"/>
  <c r="J51" i="2"/>
  <c r="J272" i="2"/>
  <c r="J80" i="2"/>
  <c r="J160" i="2"/>
  <c r="J436" i="2"/>
  <c r="J81" i="2"/>
  <c r="J636" i="2"/>
  <c r="J642" i="2"/>
  <c r="J474" i="2"/>
  <c r="J360" i="2"/>
  <c r="J475" i="2"/>
  <c r="J420" i="2"/>
  <c r="J530" i="2"/>
  <c r="J11" i="2"/>
  <c r="J79" i="2" l="1"/>
  <c r="J12" i="2"/>
  <c r="J643" i="2"/>
  <c r="J644" i="2"/>
  <c r="J109" i="2"/>
  <c r="J645" i="2"/>
  <c r="J267" i="2" l="1"/>
  <c r="J38" i="2"/>
  <c r="J479" i="2"/>
  <c r="J218" i="2"/>
  <c r="J574" i="2"/>
  <c r="J357" i="2"/>
  <c r="I657" i="2"/>
  <c r="I656" i="2" s="1"/>
  <c r="H657" i="2"/>
  <c r="I487" i="2"/>
  <c r="I486" i="2" s="1"/>
  <c r="H487" i="2"/>
  <c r="H486" i="2" s="1"/>
  <c r="I481" i="2"/>
  <c r="I480" i="2" s="1"/>
  <c r="H481" i="2"/>
  <c r="I467" i="2"/>
  <c r="I466" i="2" s="1"/>
  <c r="H467" i="2"/>
  <c r="I460" i="2"/>
  <c r="I459" i="2" s="1"/>
  <c r="H460" i="2"/>
  <c r="I445" i="2"/>
  <c r="I444" i="2" s="1"/>
  <c r="H445" i="2"/>
  <c r="I428" i="2"/>
  <c r="I427" i="2" s="1"/>
  <c r="H428" i="2"/>
  <c r="I382" i="2"/>
  <c r="I381" i="2" s="1"/>
  <c r="H382" i="2"/>
  <c r="I353" i="2"/>
  <c r="I352" i="2" s="1"/>
  <c r="H353" i="2"/>
  <c r="I348" i="2"/>
  <c r="I347" i="2" s="1"/>
  <c r="H348" i="2"/>
  <c r="I345" i="2"/>
  <c r="I344" i="2" s="1"/>
  <c r="H345" i="2"/>
  <c r="I326" i="2"/>
  <c r="I325" i="2" s="1"/>
  <c r="H326" i="2"/>
  <c r="I319" i="2"/>
  <c r="I318" i="2" s="1"/>
  <c r="H319" i="2"/>
  <c r="H318" i="2" s="1"/>
  <c r="I315" i="2"/>
  <c r="I314" i="2" s="1"/>
  <c r="H315" i="2"/>
  <c r="I310" i="2"/>
  <c r="I309" i="2" s="1"/>
  <c r="H310" i="2"/>
  <c r="I306" i="2"/>
  <c r="I305" i="2" s="1"/>
  <c r="H306" i="2"/>
  <c r="I296" i="2"/>
  <c r="I295" i="2" s="1"/>
  <c r="H296" i="2"/>
  <c r="I293" i="2"/>
  <c r="I292" i="2" s="1"/>
  <c r="H293" i="2"/>
  <c r="I271" i="2"/>
  <c r="I270" i="2" s="1"/>
  <c r="H271" i="2"/>
  <c r="I265" i="2"/>
  <c r="I264" i="2" s="1"/>
  <c r="I263" i="2" s="1"/>
  <c r="H265" i="2"/>
  <c r="I258" i="2"/>
  <c r="I257" i="2" s="1"/>
  <c r="H258" i="2"/>
  <c r="I255" i="2"/>
  <c r="I254" i="2" s="1"/>
  <c r="H255" i="2"/>
  <c r="I243" i="2"/>
  <c r="I242" i="2" s="1"/>
  <c r="H243" i="2"/>
  <c r="I241" i="2"/>
  <c r="I240" i="2" s="1"/>
  <c r="H241" i="2"/>
  <c r="I237" i="2"/>
  <c r="I236" i="2" s="1"/>
  <c r="H237" i="2"/>
  <c r="I231" i="2"/>
  <c r="I230" i="2" s="1"/>
  <c r="H231" i="2"/>
  <c r="I220" i="2"/>
  <c r="I219" i="2" s="1"/>
  <c r="H220" i="2"/>
  <c r="I215" i="2"/>
  <c r="I214" i="2" s="1"/>
  <c r="H215" i="2"/>
  <c r="I207" i="2"/>
  <c r="I206" i="2" s="1"/>
  <c r="H207" i="2"/>
  <c r="I205" i="2"/>
  <c r="I204" i="2" s="1"/>
  <c r="H205" i="2"/>
  <c r="I198" i="2"/>
  <c r="I197" i="2" s="1"/>
  <c r="H198" i="2"/>
  <c r="I194" i="2"/>
  <c r="I193" i="2" s="1"/>
  <c r="H194" i="2"/>
  <c r="I191" i="2"/>
  <c r="I190" i="2" s="1"/>
  <c r="H191" i="2"/>
  <c r="I188" i="2"/>
  <c r="I187" i="2" s="1"/>
  <c r="H188" i="2"/>
  <c r="H187" i="2" s="1"/>
  <c r="I185" i="2"/>
  <c r="I184" i="2" s="1"/>
  <c r="H185" i="2"/>
  <c r="I183" i="2"/>
  <c r="I182" i="2" s="1"/>
  <c r="H183" i="2"/>
  <c r="I174" i="2"/>
  <c r="I173" i="2" s="1"/>
  <c r="H174" i="2"/>
  <c r="I166" i="2"/>
  <c r="I165" i="2" s="1"/>
  <c r="H166" i="2"/>
  <c r="I153" i="2"/>
  <c r="H153" i="2"/>
  <c r="I135" i="2"/>
  <c r="H134" i="2"/>
  <c r="I131" i="2"/>
  <c r="I130" i="2" s="1"/>
  <c r="H131" i="2"/>
  <c r="I127" i="2"/>
  <c r="H127" i="2"/>
  <c r="I119" i="2"/>
  <c r="H119" i="2"/>
  <c r="I111" i="2"/>
  <c r="H111" i="2"/>
  <c r="I107" i="2"/>
  <c r="H107" i="2"/>
  <c r="I101" i="2"/>
  <c r="H101" i="2"/>
  <c r="I96" i="2"/>
  <c r="H96" i="2"/>
  <c r="I90" i="2"/>
  <c r="H90" i="2"/>
  <c r="I88" i="2"/>
  <c r="I87" i="2" s="1"/>
  <c r="H88" i="2"/>
  <c r="I78" i="2"/>
  <c r="I77" i="2" s="1"/>
  <c r="H78" i="2"/>
  <c r="I74" i="2"/>
  <c r="H74" i="2"/>
  <c r="I71" i="2"/>
  <c r="H71" i="2"/>
  <c r="I66" i="2"/>
  <c r="I65" i="2" s="1"/>
  <c r="H66" i="2"/>
  <c r="I61" i="2"/>
  <c r="H61" i="2"/>
  <c r="I50" i="2"/>
  <c r="H50" i="2"/>
  <c r="I42" i="2"/>
  <c r="H42" i="2"/>
  <c r="I25" i="2"/>
  <c r="J25" i="2" s="1"/>
  <c r="I14" i="2"/>
  <c r="I9" i="2"/>
  <c r="I351" i="2" l="1"/>
  <c r="I269" i="2"/>
  <c r="I253" i="2"/>
  <c r="I133" i="2"/>
  <c r="I95" i="2"/>
  <c r="I110" i="2"/>
  <c r="I8" i="2"/>
  <c r="I100" i="2"/>
  <c r="I99" i="2" s="1"/>
  <c r="I118" i="2"/>
  <c r="I89" i="2"/>
  <c r="I73" i="2"/>
  <c r="I41" i="2"/>
  <c r="I648" i="2"/>
  <c r="I647" i="2" s="1"/>
  <c r="I646" i="2" s="1"/>
  <c r="J550" i="2"/>
  <c r="J555" i="2"/>
  <c r="J561" i="2"/>
  <c r="J569" i="2"/>
  <c r="J573" i="2"/>
  <c r="J592" i="2"/>
  <c r="J608" i="2"/>
  <c r="J591" i="2"/>
  <c r="J595" i="2"/>
  <c r="J599" i="2"/>
  <c r="J603" i="2"/>
  <c r="J607" i="2"/>
  <c r="J611" i="2"/>
  <c r="J615" i="2"/>
  <c r="J619" i="2"/>
  <c r="J623" i="2"/>
  <c r="J631" i="2"/>
  <c r="J657" i="2"/>
  <c r="J26" i="2"/>
  <c r="J34" i="2"/>
  <c r="J39" i="2"/>
  <c r="J44" i="2"/>
  <c r="J48" i="2"/>
  <c r="J66" i="2"/>
  <c r="J65" i="2" s="1"/>
  <c r="J78" i="2"/>
  <c r="J77" i="2" s="1"/>
  <c r="J91" i="2"/>
  <c r="J96" i="2"/>
  <c r="J122" i="2"/>
  <c r="J127" i="2"/>
  <c r="J134" i="2"/>
  <c r="J144" i="2"/>
  <c r="J148" i="2"/>
  <c r="J159" i="2"/>
  <c r="J169" i="2"/>
  <c r="J174" i="2"/>
  <c r="J179" i="2"/>
  <c r="J186" i="2"/>
  <c r="J192" i="2"/>
  <c r="J199" i="2"/>
  <c r="J209" i="2"/>
  <c r="J213" i="2"/>
  <c r="J220" i="2"/>
  <c r="J231" i="2"/>
  <c r="J241" i="2"/>
  <c r="J240" i="2" s="1"/>
  <c r="J248" i="2"/>
  <c r="J252" i="2"/>
  <c r="J259" i="2"/>
  <c r="J265" i="2"/>
  <c r="J275" i="2"/>
  <c r="J293" i="2"/>
  <c r="J298" i="2"/>
  <c r="J302" i="2"/>
  <c r="J307" i="2"/>
  <c r="J312" i="2"/>
  <c r="J317" i="2"/>
  <c r="J323" i="2"/>
  <c r="J328" i="2"/>
  <c r="J336" i="2"/>
  <c r="J345" i="2"/>
  <c r="J350" i="2"/>
  <c r="J356" i="2"/>
  <c r="J365" i="2"/>
  <c r="J370" i="2"/>
  <c r="J374" i="2"/>
  <c r="J378" i="2"/>
  <c r="J383" i="2"/>
  <c r="J387" i="2"/>
  <c r="J391" i="2"/>
  <c r="J421" i="2"/>
  <c r="J425" i="2"/>
  <c r="J430" i="2"/>
  <c r="J438" i="2"/>
  <c r="J442" i="2"/>
  <c r="J450" i="2"/>
  <c r="J454" i="2"/>
  <c r="J458" i="2"/>
  <c r="J463" i="2"/>
  <c r="J468" i="2"/>
  <c r="J482" i="2"/>
  <c r="J487" i="2"/>
  <c r="J491" i="2"/>
  <c r="J495" i="2"/>
  <c r="J500" i="2"/>
  <c r="J504" i="2"/>
  <c r="J508" i="2"/>
  <c r="J512" i="2"/>
  <c r="J516" i="2"/>
  <c r="J525" i="2"/>
  <c r="J529" i="2"/>
  <c r="J534" i="2"/>
  <c r="J539" i="2"/>
  <c r="J544" i="2"/>
  <c r="J565" i="2"/>
  <c r="J600" i="2"/>
  <c r="J641" i="2"/>
  <c r="J616" i="2"/>
  <c r="J146" i="2"/>
  <c r="J154" i="2"/>
  <c r="J183" i="2"/>
  <c r="J182" i="2" s="1"/>
  <c r="J207" i="2"/>
  <c r="J216" i="2"/>
  <c r="J228" i="2"/>
  <c r="J238" i="2"/>
  <c r="J296" i="2"/>
  <c r="J304" i="2"/>
  <c r="J315" i="2"/>
  <c r="J440" i="2"/>
  <c r="J502" i="2"/>
  <c r="J510" i="2"/>
  <c r="J518" i="2"/>
  <c r="J532" i="2"/>
  <c r="J548" i="2"/>
  <c r="J658" i="2"/>
  <c r="J172" i="2"/>
  <c r="J258" i="2"/>
  <c r="J457" i="2"/>
  <c r="J467" i="2"/>
  <c r="J485" i="2"/>
  <c r="J494" i="2"/>
  <c r="J564" i="2"/>
  <c r="J572" i="2"/>
  <c r="J624" i="2"/>
  <c r="J632" i="2"/>
  <c r="J637" i="2"/>
  <c r="J21" i="2"/>
  <c r="J47" i="2"/>
  <c r="J125" i="2"/>
  <c r="J27" i="2"/>
  <c r="J31" i="2"/>
  <c r="J35" i="2"/>
  <c r="J40" i="2"/>
  <c r="J45" i="2"/>
  <c r="J50" i="2"/>
  <c r="J74" i="2"/>
  <c r="J97" i="2"/>
  <c r="J111" i="2"/>
  <c r="J119" i="2"/>
  <c r="J123" i="2"/>
  <c r="J135" i="2"/>
  <c r="J153" i="2"/>
  <c r="J170" i="2"/>
  <c r="J175" i="2"/>
  <c r="J180" i="2"/>
  <c r="J188" i="2"/>
  <c r="J200" i="2"/>
  <c r="J210" i="2"/>
  <c r="J215" i="2"/>
  <c r="J221" i="2"/>
  <c r="J227" i="2"/>
  <c r="J237" i="2"/>
  <c r="J243" i="2"/>
  <c r="J255" i="2"/>
  <c r="J266" i="2"/>
  <c r="J276" i="2"/>
  <c r="J294" i="2"/>
  <c r="J299" i="2"/>
  <c r="J303" i="2"/>
  <c r="J308" i="2"/>
  <c r="J313" i="2"/>
  <c r="J319" i="2"/>
  <c r="J329" i="2"/>
  <c r="J346" i="2"/>
  <c r="J366" i="2"/>
  <c r="J375" i="2"/>
  <c r="J384" i="2"/>
  <c r="J426" i="2"/>
  <c r="J439" i="2"/>
  <c r="J443" i="2"/>
  <c r="J451" i="2"/>
  <c r="J460" i="2"/>
  <c r="J469" i="2"/>
  <c r="J477" i="2"/>
  <c r="J488" i="2"/>
  <c r="J496" i="2"/>
  <c r="J501" i="2"/>
  <c r="J505" i="2"/>
  <c r="J509" i="2"/>
  <c r="J513" i="2"/>
  <c r="J517" i="2"/>
  <c r="J522" i="2"/>
  <c r="J531" i="2"/>
  <c r="J535" i="2"/>
  <c r="J547" i="2"/>
  <c r="J552" i="2"/>
  <c r="J558" i="2"/>
  <c r="J562" i="2"/>
  <c r="J566" i="2"/>
  <c r="J570" i="2"/>
  <c r="J575" i="2"/>
  <c r="J589" i="2"/>
  <c r="J593" i="2"/>
  <c r="J597" i="2"/>
  <c r="J601" i="2"/>
  <c r="J605" i="2"/>
  <c r="J609" i="2"/>
  <c r="J613" i="2"/>
  <c r="J617" i="2"/>
  <c r="J621" i="2"/>
  <c r="J625" i="2"/>
  <c r="J633" i="2"/>
  <c r="J638" i="2"/>
  <c r="J652" i="2"/>
  <c r="J20" i="2"/>
  <c r="J29" i="2"/>
  <c r="J33" i="2"/>
  <c r="J37" i="2"/>
  <c r="J43" i="2"/>
  <c r="J71" i="2"/>
  <c r="J76" i="2"/>
  <c r="J90" i="2"/>
  <c r="J94" i="2"/>
  <c r="J101" i="2"/>
  <c r="J107" i="2"/>
  <c r="J121" i="2"/>
  <c r="J131" i="2"/>
  <c r="J130" i="2" s="1"/>
  <c r="J143" i="2"/>
  <c r="J147" i="2"/>
  <c r="J156" i="2"/>
  <c r="J166" i="2"/>
  <c r="J178" i="2"/>
  <c r="J185" i="2"/>
  <c r="J184" i="2" s="1"/>
  <c r="J191" i="2"/>
  <c r="J190" i="2" s="1"/>
  <c r="J198" i="2"/>
  <c r="J208" i="2"/>
  <c r="J212" i="2"/>
  <c r="J217" i="2"/>
  <c r="J234" i="2"/>
  <c r="J239" i="2"/>
  <c r="J245" i="2"/>
  <c r="J251" i="2"/>
  <c r="J262" i="2"/>
  <c r="J274" i="2"/>
  <c r="J291" i="2"/>
  <c r="J297" i="2"/>
  <c r="J301" i="2"/>
  <c r="J306" i="2"/>
  <c r="J311" i="2"/>
  <c r="J316" i="2"/>
  <c r="J322" i="2"/>
  <c r="J327" i="2"/>
  <c r="J331" i="2"/>
  <c r="J335" i="2"/>
  <c r="J339" i="2"/>
  <c r="J343" i="2"/>
  <c r="J349" i="2"/>
  <c r="J355" i="2"/>
  <c r="J364" i="2"/>
  <c r="J368" i="2"/>
  <c r="J373" i="2"/>
  <c r="J377" i="2"/>
  <c r="J382" i="2"/>
  <c r="J386" i="2"/>
  <c r="J390" i="2"/>
  <c r="J395" i="2"/>
  <c r="J424" i="2"/>
  <c r="J429" i="2"/>
  <c r="J437" i="2"/>
  <c r="J441" i="2"/>
  <c r="J446" i="2"/>
  <c r="J453" i="2"/>
  <c r="J462" i="2"/>
  <c r="J473" i="2"/>
  <c r="J481" i="2"/>
  <c r="J490" i="2"/>
  <c r="J499" i="2"/>
  <c r="J503" i="2"/>
  <c r="J507" i="2"/>
  <c r="J511" i="2"/>
  <c r="J515" i="2"/>
  <c r="J519" i="2"/>
  <c r="J524" i="2"/>
  <c r="J528" i="2"/>
  <c r="J533" i="2"/>
  <c r="J537" i="2"/>
  <c r="J543" i="2"/>
  <c r="J549" i="2"/>
  <c r="J554" i="2"/>
  <c r="J560" i="2"/>
  <c r="J568" i="2"/>
  <c r="J583" i="2"/>
  <c r="J659" i="2"/>
  <c r="J10" i="2"/>
  <c r="J16" i="2"/>
  <c r="J14" i="2" s="1"/>
  <c r="J30" i="2"/>
  <c r="J102" i="2"/>
  <c r="J226" i="2"/>
  <c r="J235" i="2"/>
  <c r="J476" i="2"/>
  <c r="J588" i="2"/>
  <c r="J596" i="2"/>
  <c r="J604" i="2"/>
  <c r="J612" i="2"/>
  <c r="J620" i="2"/>
  <c r="J92" i="2"/>
  <c r="J103" i="2"/>
  <c r="J145" i="2"/>
  <c r="J163" i="2"/>
  <c r="J194" i="2"/>
  <c r="J193" i="2" s="1"/>
  <c r="J205" i="2"/>
  <c r="J204" i="2" s="1"/>
  <c r="J249" i="2"/>
  <c r="J260" i="2"/>
  <c r="J324" i="2"/>
  <c r="J341" i="2"/>
  <c r="J353" i="2"/>
  <c r="J362" i="2"/>
  <c r="J371" i="2"/>
  <c r="J379" i="2"/>
  <c r="J388" i="2"/>
  <c r="J422" i="2"/>
  <c r="J431" i="2"/>
  <c r="J455" i="2"/>
  <c r="J464" i="2"/>
  <c r="J483" i="2"/>
  <c r="J492" i="2"/>
  <c r="J526" i="2"/>
  <c r="J540" i="2"/>
  <c r="J28" i="2"/>
  <c r="J32" i="2"/>
  <c r="J36" i="2"/>
  <c r="J42" i="2"/>
  <c r="J46" i="2"/>
  <c r="J61" i="2"/>
  <c r="J75" i="2"/>
  <c r="J88" i="2"/>
  <c r="J87" i="2" s="1"/>
  <c r="J93" i="2"/>
  <c r="J98" i="2"/>
  <c r="J104" i="2"/>
  <c r="J113" i="2"/>
  <c r="J120" i="2"/>
  <c r="J124" i="2"/>
  <c r="J142" i="2"/>
  <c r="J171" i="2"/>
  <c r="J176" i="2"/>
  <c r="J201" i="2"/>
  <c r="J211" i="2"/>
  <c r="J233" i="2"/>
  <c r="J244" i="2"/>
  <c r="J250" i="2"/>
  <c r="J256" i="2"/>
  <c r="J261" i="2"/>
  <c r="J271" i="2"/>
  <c r="J290" i="2"/>
  <c r="J300" i="2"/>
  <c r="J310" i="2"/>
  <c r="J320" i="2"/>
  <c r="J326" i="2"/>
  <c r="J330" i="2"/>
  <c r="J334" i="2"/>
  <c r="J338" i="2"/>
  <c r="J342" i="2"/>
  <c r="J348" i="2"/>
  <c r="J347" i="2" s="1"/>
  <c r="J354" i="2"/>
  <c r="J363" i="2"/>
  <c r="J367" i="2"/>
  <c r="J372" i="2"/>
  <c r="J376" i="2"/>
  <c r="J380" i="2"/>
  <c r="J385" i="2"/>
  <c r="J389" i="2"/>
  <c r="J394" i="2"/>
  <c r="J423" i="2"/>
  <c r="J428" i="2"/>
  <c r="J432" i="2"/>
  <c r="J445" i="2"/>
  <c r="J452" i="2"/>
  <c r="J456" i="2"/>
  <c r="J461" i="2"/>
  <c r="J465" i="2"/>
  <c r="J472" i="2"/>
  <c r="J478" i="2"/>
  <c r="J484" i="2"/>
  <c r="J489" i="2"/>
  <c r="J493" i="2"/>
  <c r="J498" i="2"/>
  <c r="J506" i="2"/>
  <c r="J514" i="2"/>
  <c r="J523" i="2"/>
  <c r="J527" i="2"/>
  <c r="J536" i="2"/>
  <c r="J542" i="2"/>
  <c r="J553" i="2"/>
  <c r="J559" i="2"/>
  <c r="J563" i="2"/>
  <c r="J567" i="2"/>
  <c r="J571" i="2"/>
  <c r="J579" i="2"/>
  <c r="J590" i="2"/>
  <c r="J594" i="2"/>
  <c r="J598" i="2"/>
  <c r="J602" i="2"/>
  <c r="J606" i="2"/>
  <c r="J610" i="2"/>
  <c r="J614" i="2"/>
  <c r="J618" i="2"/>
  <c r="J622" i="2"/>
  <c r="J630" i="2"/>
  <c r="J634" i="2"/>
  <c r="J640" i="2"/>
  <c r="J653" i="2"/>
  <c r="H8" i="2"/>
  <c r="I196" i="2"/>
  <c r="I195" i="2" s="1"/>
  <c r="J309" i="2" l="1"/>
  <c r="J305" i="2"/>
  <c r="J470" i="2"/>
  <c r="J361" i="2"/>
  <c r="J435" i="2"/>
  <c r="J459" i="2"/>
  <c r="J314" i="2"/>
  <c r="J292" i="2"/>
  <c r="J219" i="2"/>
  <c r="J656" i="2"/>
  <c r="J352" i="2"/>
  <c r="J318" i="2"/>
  <c r="J254" i="2"/>
  <c r="J295" i="2"/>
  <c r="J264" i="2"/>
  <c r="J263" i="2" s="1"/>
  <c r="J480" i="2"/>
  <c r="J242" i="2"/>
  <c r="J369" i="2"/>
  <c r="J236" i="2"/>
  <c r="J270" i="2"/>
  <c r="J466" i="2"/>
  <c r="J419" i="2"/>
  <c r="J246" i="2"/>
  <c r="J206" i="2"/>
  <c r="J214" i="2"/>
  <c r="J257" i="2"/>
  <c r="J344" i="2"/>
  <c r="J173" i="2"/>
  <c r="J133" i="2"/>
  <c r="J118" i="2"/>
  <c r="J110" i="2"/>
  <c r="J100" i="2"/>
  <c r="J99" i="2" s="1"/>
  <c r="J95" i="2"/>
  <c r="J89" i="2"/>
  <c r="J73" i="2"/>
  <c r="J41" i="2"/>
  <c r="J232" i="2"/>
  <c r="J230" i="2" s="1"/>
  <c r="J649" i="2"/>
  <c r="J648" i="2"/>
  <c r="J635" i="2"/>
  <c r="J224" i="2"/>
  <c r="J340" i="2"/>
  <c r="J225" i="2"/>
  <c r="H196" i="2"/>
  <c r="J196" i="2" s="1"/>
  <c r="J195" i="2" s="1"/>
  <c r="J333" i="2"/>
  <c r="J655" i="2"/>
  <c r="J654" i="2"/>
  <c r="J189" i="2"/>
  <c r="J187" i="2" s="1"/>
  <c r="J650" i="2"/>
  <c r="J164" i="2"/>
  <c r="J520" i="2"/>
  <c r="J253" i="2" l="1"/>
  <c r="J141" i="2"/>
  <c r="J434" i="2"/>
  <c r="J427" i="2" s="1"/>
  <c r="I115" i="2"/>
  <c r="I114" i="2" s="1"/>
  <c r="H115" i="2"/>
  <c r="H68" i="2"/>
  <c r="I68" i="2"/>
  <c r="I117" i="2"/>
  <c r="I116" i="2" s="1"/>
  <c r="H117" i="2"/>
  <c r="I60" i="2"/>
  <c r="I70" i="2"/>
  <c r="H84" i="2"/>
  <c r="I84" i="2"/>
  <c r="I106" i="2"/>
  <c r="J415" i="2"/>
  <c r="J578" i="2"/>
  <c r="J411" i="2"/>
  <c r="J414" i="2"/>
  <c r="J412" i="2"/>
  <c r="J449" i="2"/>
  <c r="J409" i="2"/>
  <c r="J577" i="2"/>
  <c r="J405" i="2"/>
  <c r="J413" i="2"/>
  <c r="J408" i="2"/>
  <c r="J416" i="2"/>
  <c r="J202" i="2"/>
  <c r="J229" i="2"/>
  <c r="I152" i="2"/>
  <c r="J582" i="2"/>
  <c r="H223" i="2"/>
  <c r="I223" i="2"/>
  <c r="I222" i="2" s="1"/>
  <c r="I181" i="2" s="1"/>
  <c r="I67" i="2" l="1"/>
  <c r="I64" i="2" s="1"/>
  <c r="I126" i="2"/>
  <c r="I105" i="2" s="1"/>
  <c r="I83" i="2"/>
  <c r="I82" i="2" s="1"/>
  <c r="I49" i="2"/>
  <c r="J86" i="2"/>
  <c r="J54" i="2"/>
  <c r="J72" i="2"/>
  <c r="J70" i="2" s="1"/>
  <c r="J115" i="2"/>
  <c r="J114" i="2" s="1"/>
  <c r="J128" i="2"/>
  <c r="J84" i="2"/>
  <c r="J117" i="2"/>
  <c r="J116" i="2" s="1"/>
  <c r="J85" i="2"/>
  <c r="J68" i="2"/>
  <c r="J108" i="2"/>
  <c r="J106" i="2" s="1"/>
  <c r="J53" i="2"/>
  <c r="J129" i="2"/>
  <c r="H18" i="2"/>
  <c r="I18" i="2"/>
  <c r="I17" i="2" s="1"/>
  <c r="I7" i="2" s="1"/>
  <c r="J55" i="2"/>
  <c r="J69" i="2"/>
  <c r="J19" i="2"/>
  <c r="J62" i="2"/>
  <c r="J63" i="2"/>
  <c r="J587" i="2"/>
  <c r="J393" i="2"/>
  <c r="J381" i="2" s="1"/>
  <c r="J168" i="2"/>
  <c r="J627" i="2"/>
  <c r="J586" i="2"/>
  <c r="J585" i="2"/>
  <c r="J140" i="2"/>
  <c r="J138" i="2"/>
  <c r="J223" i="2"/>
  <c r="J222" i="2" s="1"/>
  <c r="J139" i="2"/>
  <c r="J580" i="2"/>
  <c r="J157" i="2"/>
  <c r="J152" i="2" s="1"/>
  <c r="J167" i="2"/>
  <c r="J584" i="2"/>
  <c r="J576" i="2"/>
  <c r="J581" i="2"/>
  <c r="J150" i="2"/>
  <c r="J406" i="2"/>
  <c r="J332" i="2"/>
  <c r="J203" i="2"/>
  <c r="J197" i="2" s="1"/>
  <c r="J337" i="2"/>
  <c r="H106" i="2"/>
  <c r="J165" i="2" l="1"/>
  <c r="J181" i="2"/>
  <c r="J325" i="2"/>
  <c r="J269" i="2" s="1"/>
  <c r="J49" i="2"/>
  <c r="J67" i="2"/>
  <c r="J64" i="2" s="1"/>
  <c r="J126" i="2"/>
  <c r="J105" i="2" s="1"/>
  <c r="J83" i="2"/>
  <c r="J82" i="2" s="1"/>
  <c r="J60" i="2"/>
  <c r="J18" i="2"/>
  <c r="J17" i="2" s="1"/>
  <c r="H17" i="2"/>
  <c r="H240" i="2"/>
  <c r="H204" i="2"/>
  <c r="H195" i="2"/>
  <c r="H193" i="2"/>
  <c r="H182" i="2"/>
  <c r="H130" i="2"/>
  <c r="H114" i="2"/>
  <c r="H87" i="2"/>
  <c r="H77" i="2"/>
  <c r="H65" i="2"/>
  <c r="H79" i="2" l="1"/>
  <c r="H118" i="2"/>
  <c r="H49" i="2"/>
  <c r="H466" i="2"/>
  <c r="H656" i="2"/>
  <c r="H470" i="2"/>
  <c r="H459" i="2"/>
  <c r="H435" i="2"/>
  <c r="H264" i="2"/>
  <c r="H263" i="2" s="1"/>
  <c r="H95" i="2"/>
  <c r="H73" i="2"/>
  <c r="H41" i="2"/>
  <c r="H305" i="2"/>
  <c r="H254" i="2"/>
  <c r="H236" i="2"/>
  <c r="H309" i="2"/>
  <c r="H314" i="2"/>
  <c r="H344" i="2"/>
  <c r="H347" i="2"/>
  <c r="H246" i="2"/>
  <c r="H242" i="2"/>
  <c r="H230" i="2"/>
  <c r="H222" i="2"/>
  <c r="H184" i="2"/>
  <c r="H190" i="2"/>
  <c r="H197" i="2"/>
  <c r="H219" i="2"/>
  <c r="H70" i="2"/>
  <c r="H14" i="2"/>
  <c r="H480" i="2"/>
  <c r="G9" i="2"/>
  <c r="H83" i="2"/>
  <c r="H60" i="2"/>
  <c r="H100" i="2"/>
  <c r="H116" i="2"/>
  <c r="H133" i="2"/>
  <c r="H165" i="2"/>
  <c r="H173" i="2"/>
  <c r="H152" i="2" l="1"/>
  <c r="H427" i="2"/>
  <c r="H419" i="2"/>
  <c r="H361" i="2"/>
  <c r="H381" i="2"/>
  <c r="H369" i="2"/>
  <c r="H270" i="2"/>
  <c r="H110" i="2"/>
  <c r="H126" i="2"/>
  <c r="H89" i="2"/>
  <c r="H82" i="2" s="1"/>
  <c r="H24" i="2"/>
  <c r="H23" i="2" s="1"/>
  <c r="H352" i="2"/>
  <c r="H325" i="2"/>
  <c r="H257" i="2"/>
  <c r="H253" i="2" s="1"/>
  <c r="H295" i="2"/>
  <c r="H292" i="2"/>
  <c r="H206" i="2"/>
  <c r="H214" i="2"/>
  <c r="H99" i="2"/>
  <c r="H67" i="2"/>
  <c r="H64" i="2" s="1"/>
  <c r="J24" i="2"/>
  <c r="J23" i="2" s="1"/>
  <c r="I24" i="2"/>
  <c r="I23" i="2" s="1"/>
  <c r="H7" i="2"/>
  <c r="J9" i="2"/>
  <c r="J8" i="2" s="1"/>
  <c r="J7" i="2" s="1"/>
  <c r="H105" i="2" l="1"/>
  <c r="H181" i="2"/>
  <c r="H269" i="2"/>
  <c r="J149" i="2" l="1"/>
  <c r="J557" i="2" l="1"/>
  <c r="J497" i="2"/>
  <c r="J651" i="2"/>
  <c r="J647" i="2" s="1"/>
  <c r="J646" i="2" s="1"/>
  <c r="J556" i="2"/>
  <c r="H647" i="2" l="1"/>
  <c r="H646" i="2" s="1"/>
  <c r="J407" i="2" l="1"/>
  <c r="J404" i="2"/>
  <c r="J410" i="2"/>
  <c r="J448" i="2"/>
  <c r="J444" i="2" s="1"/>
  <c r="H444" i="2" l="1"/>
  <c r="J418" i="2"/>
  <c r="J626" i="2"/>
  <c r="J417" i="2"/>
  <c r="J628" i="2"/>
  <c r="H396" i="2"/>
  <c r="J396" i="2" l="1"/>
  <c r="J351" i="2" s="1"/>
  <c r="J486" i="2"/>
  <c r="H351" i="2"/>
  <c r="H137" i="2" l="1"/>
  <c r="C4" i="1"/>
  <c r="H136" i="2" l="1"/>
  <c r="H132" i="2" s="1"/>
  <c r="H660" i="2" s="1"/>
  <c r="I137" i="2"/>
  <c r="C5" i="1"/>
  <c r="C13" i="1"/>
  <c r="J137" i="2" l="1"/>
  <c r="J136" i="2" s="1"/>
  <c r="I136" i="2"/>
  <c r="C9" i="1"/>
  <c r="C16" i="1"/>
  <c r="C14" i="1"/>
  <c r="I132" i="2" l="1"/>
  <c r="I660" i="2" s="1"/>
  <c r="J132" i="2"/>
  <c r="J660" i="2" s="1"/>
  <c r="C7" i="1"/>
  <c r="C17" i="1" l="1"/>
  <c r="C11" i="1" l="1"/>
  <c r="C12" i="1"/>
  <c r="C15" i="1"/>
  <c r="C6" i="1" l="1"/>
  <c r="I661" i="2" l="1"/>
  <c r="C8" i="1"/>
  <c r="C10" i="1"/>
  <c r="K643" i="2" l="1"/>
  <c r="K645" i="2"/>
  <c r="K644" i="2"/>
  <c r="K17" i="2"/>
  <c r="K109" i="2"/>
  <c r="K13" i="2"/>
  <c r="K22" i="2"/>
  <c r="K649" i="2"/>
  <c r="K447" i="2"/>
  <c r="K652" i="2"/>
  <c r="K653" i="2"/>
  <c r="K545" i="2"/>
  <c r="K228" i="2"/>
  <c r="K414" i="2"/>
  <c r="K654" i="2"/>
  <c r="K636" i="2"/>
  <c r="K406" i="2"/>
  <c r="K332" i="2"/>
  <c r="K55" i="2"/>
  <c r="K337" i="2"/>
  <c r="K393" i="2"/>
  <c r="K203" i="2"/>
  <c r="K180" i="2"/>
  <c r="K27" i="2"/>
  <c r="K402" i="2"/>
  <c r="K366" i="2"/>
  <c r="K488" i="2"/>
  <c r="K576" i="2"/>
  <c r="K30" i="2"/>
  <c r="K103" i="2"/>
  <c r="K26" i="2"/>
  <c r="K210" i="2"/>
  <c r="K154" i="2"/>
  <c r="K496" i="2"/>
  <c r="K108" i="2"/>
  <c r="K33" i="2"/>
  <c r="K563" i="2"/>
  <c r="K303" i="2"/>
  <c r="K426" i="2"/>
  <c r="K622" i="2"/>
  <c r="K123" i="2"/>
  <c r="K18" i="2"/>
  <c r="K308" i="2"/>
  <c r="K602" i="2"/>
  <c r="K233" i="2"/>
  <c r="K37" i="2"/>
  <c r="K20" i="2"/>
  <c r="K467" i="2"/>
  <c r="K372" i="2"/>
  <c r="K328" i="2"/>
  <c r="K365" i="2"/>
  <c r="K380" i="2"/>
  <c r="K294" i="2"/>
  <c r="K538" i="2"/>
  <c r="K411" i="2"/>
  <c r="K164" i="2"/>
  <c r="K631" i="2"/>
  <c r="K489" i="2"/>
  <c r="K153" i="2"/>
  <c r="K401" i="2"/>
  <c r="K324" i="2"/>
  <c r="K516" i="2"/>
  <c r="K648" i="2"/>
  <c r="K634" i="2"/>
  <c r="K10" i="2"/>
  <c r="K615" i="2"/>
  <c r="K354" i="2"/>
  <c r="K503" i="2"/>
  <c r="K553" i="2"/>
  <c r="K508" i="2"/>
  <c r="K600" i="2"/>
  <c r="K464" i="2"/>
  <c r="K450" i="2"/>
  <c r="K442" i="2"/>
  <c r="K248" i="2"/>
  <c r="K143" i="2"/>
  <c r="K596" i="2"/>
  <c r="K429" i="2"/>
  <c r="K147" i="2"/>
  <c r="K335" i="2"/>
  <c r="K527" i="2"/>
  <c r="K474" i="2"/>
  <c r="K217" i="2"/>
  <c r="K201" i="2"/>
  <c r="K111" i="2"/>
  <c r="K391" i="2"/>
  <c r="K621" i="2"/>
  <c r="K349" i="2"/>
  <c r="K478" i="2"/>
  <c r="K620" i="2"/>
  <c r="K28" i="2"/>
  <c r="K45" i="2"/>
  <c r="K221" i="2"/>
  <c r="K273" i="2"/>
  <c r="K69" i="2"/>
  <c r="K121" i="2"/>
  <c r="K533" i="2"/>
  <c r="K178" i="2"/>
  <c r="K484" i="2"/>
  <c r="K212" i="2"/>
  <c r="K56" i="2"/>
  <c r="K345" i="2"/>
  <c r="K623" i="2"/>
  <c r="K451" i="2"/>
  <c r="K559" i="2"/>
  <c r="K379" i="2"/>
  <c r="K544" i="2"/>
  <c r="K524" i="2"/>
  <c r="K40" i="2"/>
  <c r="K163" i="2"/>
  <c r="K282" i="2"/>
  <c r="K47" i="2"/>
  <c r="K122" i="2"/>
  <c r="K483" i="2"/>
  <c r="K310" i="2"/>
  <c r="K74" i="2"/>
  <c r="K537" i="2"/>
  <c r="K439" i="2"/>
  <c r="K63" i="2"/>
  <c r="K635" i="2"/>
  <c r="K290" i="2"/>
  <c r="K188" i="2"/>
  <c r="K272" i="2"/>
  <c r="K140" i="2"/>
  <c r="K534" i="2"/>
  <c r="K329" i="2"/>
  <c r="K440" i="2"/>
  <c r="K525" i="2"/>
  <c r="K530" i="2"/>
  <c r="K413" i="2"/>
  <c r="K633" i="2"/>
  <c r="K433" i="2"/>
  <c r="K218" i="2"/>
  <c r="K138" i="2"/>
  <c r="K659" i="2"/>
  <c r="K463" i="2"/>
  <c r="K315" i="2"/>
  <c r="K392" i="2"/>
  <c r="K43" i="2"/>
  <c r="K641" i="2"/>
  <c r="K378" i="2"/>
  <c r="K278" i="2"/>
  <c r="K93" i="2"/>
  <c r="K34" i="2"/>
  <c r="K477" i="2"/>
  <c r="K171" i="2"/>
  <c r="K376" i="2"/>
  <c r="K640" i="2"/>
  <c r="K655" i="2"/>
  <c r="K94" i="2"/>
  <c r="K249" i="2"/>
  <c r="K388" i="2"/>
  <c r="K298" i="2"/>
  <c r="K186" i="2"/>
  <c r="K261" i="2"/>
  <c r="K585" i="2"/>
  <c r="K213" i="2"/>
  <c r="K588" i="2"/>
  <c r="K169" i="2"/>
  <c r="K575" i="2"/>
  <c r="K598" i="2"/>
  <c r="K526" i="2"/>
  <c r="K243" i="2"/>
  <c r="K611" i="2"/>
  <c r="K531" i="2"/>
  <c r="K542" i="2"/>
  <c r="K518" i="2"/>
  <c r="K52" i="2"/>
  <c r="K449" i="2"/>
  <c r="K624" i="2"/>
  <c r="K536" i="2"/>
  <c r="K234" i="2"/>
  <c r="K590" i="2"/>
  <c r="K443" i="2"/>
  <c r="K301" i="2"/>
  <c r="K145" i="2"/>
  <c r="K266" i="2"/>
  <c r="K39" i="2"/>
  <c r="K312" i="2"/>
  <c r="K490" i="2"/>
  <c r="K373" i="2"/>
  <c r="K455" i="2"/>
  <c r="K568" i="2"/>
  <c r="K601" i="2"/>
  <c r="K639" i="2"/>
  <c r="K491" i="2"/>
  <c r="K226" i="2"/>
  <c r="K142" i="2"/>
  <c r="K284" i="2"/>
  <c r="K591" i="2"/>
  <c r="K469" i="2"/>
  <c r="K595" i="2"/>
  <c r="K614" i="2"/>
  <c r="K428" i="2"/>
  <c r="K619" i="2"/>
  <c r="K457" i="2"/>
  <c r="K120" i="2"/>
  <c r="K423" i="2"/>
  <c r="K274" i="2"/>
  <c r="K76" i="2"/>
  <c r="K541" i="2"/>
  <c r="K383" i="2"/>
  <c r="K224" i="2"/>
  <c r="K605" i="2"/>
  <c r="K262" i="2"/>
  <c r="K415" i="2"/>
  <c r="K280" i="2"/>
  <c r="K471" i="2"/>
  <c r="K141" i="2"/>
  <c r="K98" i="2"/>
  <c r="K589" i="2"/>
  <c r="K124" i="2"/>
  <c r="K513" i="2"/>
  <c r="K333" i="2"/>
  <c r="K603" i="2"/>
  <c r="K276" i="2"/>
  <c r="K209" i="2"/>
  <c r="K80" i="2"/>
  <c r="K235" i="2"/>
  <c r="K148" i="2"/>
  <c r="K167" i="2"/>
  <c r="K529" i="2"/>
  <c r="K346" i="2"/>
  <c r="K326" i="2"/>
  <c r="K570" i="2"/>
  <c r="K610" i="2"/>
  <c r="K387" i="2"/>
  <c r="K625" i="2"/>
  <c r="K179" i="2"/>
  <c r="K227" i="2"/>
  <c r="K50" i="2"/>
  <c r="K297" i="2"/>
  <c r="K501" i="2"/>
  <c r="K571" i="2"/>
  <c r="K355" i="2"/>
  <c r="K341" i="2"/>
  <c r="K502" i="2"/>
  <c r="K493" i="2"/>
  <c r="K139" i="2"/>
  <c r="K400" i="2"/>
  <c r="K375" i="2"/>
  <c r="K316" i="2"/>
  <c r="K597" i="2"/>
  <c r="K223" i="2"/>
  <c r="K299" i="2"/>
  <c r="K113" i="2"/>
  <c r="K458" i="2"/>
  <c r="K97" i="2"/>
  <c r="K72" i="2"/>
  <c r="K327" i="2"/>
  <c r="K454" i="2"/>
  <c r="K465" i="2"/>
  <c r="K446" i="2"/>
  <c r="K172" i="2"/>
  <c r="K239" i="2"/>
  <c r="K564" i="2"/>
  <c r="K421" i="2"/>
  <c r="K425" i="2"/>
  <c r="K586" i="2"/>
  <c r="K437" i="2"/>
  <c r="K408" i="2"/>
  <c r="K371" i="2"/>
  <c r="K277" i="2"/>
  <c r="K11" i="2"/>
  <c r="K291" i="2"/>
  <c r="K319" i="2"/>
  <c r="K535" i="2"/>
  <c r="K409" i="2"/>
  <c r="K565" i="2"/>
  <c r="K331" i="2"/>
  <c r="K473" i="2"/>
  <c r="K155" i="2"/>
  <c r="K532" i="2"/>
  <c r="K191" i="2"/>
  <c r="K51" i="2"/>
  <c r="K199" i="2"/>
  <c r="K512" i="2"/>
  <c r="K558" i="2"/>
  <c r="K336" i="2"/>
  <c r="K279" i="2"/>
  <c r="K574" i="2"/>
  <c r="K162" i="2"/>
  <c r="K159" i="2"/>
  <c r="K334" i="2"/>
  <c r="K250" i="2"/>
  <c r="K29" i="2"/>
  <c r="K19" i="2"/>
  <c r="K498" i="2"/>
  <c r="K104" i="2"/>
  <c r="K500" i="2"/>
  <c r="K304" i="2"/>
  <c r="K562" i="2"/>
  <c r="K102" i="2"/>
  <c r="K511" i="2"/>
  <c r="K420" i="2"/>
  <c r="K265" i="2"/>
  <c r="K394" i="2"/>
  <c r="K593" i="2"/>
  <c r="K44" i="2"/>
  <c r="K353" i="2"/>
  <c r="K609" i="2"/>
  <c r="K617" i="2"/>
  <c r="K215" i="2"/>
  <c r="K399" i="2"/>
  <c r="K317" i="2"/>
  <c r="K583" i="2"/>
  <c r="K208" i="2"/>
  <c r="K57" i="2"/>
  <c r="K594" i="2"/>
  <c r="K494" i="2"/>
  <c r="K338" i="2"/>
  <c r="K456" i="2"/>
  <c r="K330" i="2"/>
  <c r="K581" i="2"/>
  <c r="K403" i="2"/>
  <c r="K225" i="2"/>
  <c r="K53" i="2"/>
  <c r="K205" i="2"/>
  <c r="K46" i="2"/>
  <c r="K551" i="2"/>
  <c r="K424" i="2"/>
  <c r="K566" i="2"/>
  <c r="K438" i="2"/>
  <c r="K472" i="2"/>
  <c r="K96" i="2"/>
  <c r="K548" i="2"/>
  <c r="K432" i="2"/>
  <c r="K311" i="2"/>
  <c r="K289" i="2"/>
  <c r="K32" i="2"/>
  <c r="K520" i="2"/>
  <c r="K368" i="2"/>
  <c r="K367" i="2"/>
  <c r="K554" i="2"/>
  <c r="K62" i="2"/>
  <c r="K313" i="2"/>
  <c r="K323" i="2"/>
  <c r="K256" i="2"/>
  <c r="K268" i="2"/>
  <c r="K252" i="2"/>
  <c r="K550" i="2"/>
  <c r="K229" i="2"/>
  <c r="K608" i="2"/>
  <c r="K374" i="2"/>
  <c r="K650" i="2"/>
  <c r="K287" i="2"/>
  <c r="K176" i="2"/>
  <c r="K382" i="2"/>
  <c r="K281" i="2"/>
  <c r="K42" i="2"/>
  <c r="K48" i="2"/>
  <c r="K528" i="2"/>
  <c r="K360" i="2"/>
  <c r="K251" i="2"/>
  <c r="K514" i="2"/>
  <c r="K632" i="2"/>
  <c r="K482" i="2"/>
  <c r="K259" i="2"/>
  <c r="K157" i="2"/>
  <c r="K546" i="2"/>
  <c r="K16" i="2"/>
  <c r="K150" i="2"/>
  <c r="K509" i="2"/>
  <c r="K377" i="2"/>
  <c r="K461" i="2"/>
  <c r="K642" i="2"/>
  <c r="K462" i="2"/>
  <c r="K196" i="2"/>
  <c r="K158" i="2"/>
  <c r="K340" i="2"/>
  <c r="K135" i="2"/>
  <c r="K499" i="2"/>
  <c r="K156" i="2"/>
  <c r="K91" i="2"/>
  <c r="K577" i="2"/>
  <c r="K479" i="2"/>
  <c r="K386" i="2"/>
  <c r="K616" i="2"/>
  <c r="K567" i="2"/>
  <c r="K578" i="2"/>
  <c r="K285" i="2"/>
  <c r="K161" i="2"/>
  <c r="K267" i="2"/>
  <c r="K86" i="2"/>
  <c r="K146" i="2"/>
  <c r="K580" i="2"/>
  <c r="K260" i="2"/>
  <c r="K630" i="2"/>
  <c r="K539" i="2"/>
  <c r="K547" i="2"/>
  <c r="K430" i="2"/>
  <c r="K200" i="2"/>
  <c r="K412" i="2"/>
  <c r="K358" i="2"/>
  <c r="K127" i="2"/>
  <c r="K31" i="2"/>
  <c r="K522" i="2"/>
  <c r="K247" i="2"/>
  <c r="K436" i="2"/>
  <c r="K384" i="2"/>
  <c r="K160" i="2"/>
  <c r="K144" i="2"/>
  <c r="K613" i="2"/>
  <c r="K189" i="2"/>
  <c r="K286" i="2"/>
  <c r="K627" i="2"/>
  <c r="K431" i="2"/>
  <c r="K395" i="2"/>
  <c r="K177" i="2"/>
  <c r="K555" i="2"/>
  <c r="K21" i="2"/>
  <c r="K540" i="2"/>
  <c r="K629" i="2"/>
  <c r="K192" i="2"/>
  <c r="K288" i="2"/>
  <c r="K320" i="2"/>
  <c r="K185" i="2"/>
  <c r="K504" i="2"/>
  <c r="K59" i="2"/>
  <c r="K356" i="2"/>
  <c r="K283" i="2"/>
  <c r="K587" i="2"/>
  <c r="K604" i="2"/>
  <c r="K38" i="2"/>
  <c r="K81" i="2"/>
  <c r="K175" i="2"/>
  <c r="K75" i="2"/>
  <c r="K441" i="2"/>
  <c r="K112" i="2"/>
  <c r="K561" i="2"/>
  <c r="K543" i="2"/>
  <c r="K592" i="2"/>
  <c r="K492" i="2"/>
  <c r="K78" i="2"/>
  <c r="K275" i="2"/>
  <c r="K422" i="2"/>
  <c r="K245" i="2"/>
  <c r="K606" i="2"/>
  <c r="K300" i="2"/>
  <c r="K521" i="2"/>
  <c r="K569" i="2"/>
  <c r="K389" i="2"/>
  <c r="K238" i="2"/>
  <c r="K125" i="2"/>
  <c r="K517" i="2"/>
  <c r="K507" i="2"/>
  <c r="K468" i="2"/>
  <c r="K36" i="2"/>
  <c r="K549" i="2"/>
  <c r="K339" i="2"/>
  <c r="K510" i="2"/>
  <c r="K452" i="2"/>
  <c r="K618" i="2"/>
  <c r="K151" i="2"/>
  <c r="K573" i="2"/>
  <c r="K519" i="2"/>
  <c r="K599" i="2"/>
  <c r="K296" i="2"/>
  <c r="K475" i="2"/>
  <c r="K363" i="2"/>
  <c r="K343" i="2"/>
  <c r="K434" i="2"/>
  <c r="K364" i="2"/>
  <c r="K322" i="2"/>
  <c r="K385" i="2"/>
  <c r="K579" i="2"/>
  <c r="K607" i="2"/>
  <c r="K357" i="2"/>
  <c r="K85" i="2"/>
  <c r="K505" i="2"/>
  <c r="K342" i="2"/>
  <c r="K202" i="2"/>
  <c r="K54" i="2"/>
  <c r="K612" i="2"/>
  <c r="K211" i="2"/>
  <c r="K560" i="2"/>
  <c r="K302" i="2"/>
  <c r="K515" i="2"/>
  <c r="K307" i="2"/>
  <c r="K58" i="2"/>
  <c r="K350" i="2"/>
  <c r="K405" i="2"/>
  <c r="K416" i="2"/>
  <c r="K572" i="2"/>
  <c r="K92" i="2"/>
  <c r="K638" i="2"/>
  <c r="K658" i="2"/>
  <c r="K506" i="2"/>
  <c r="K445" i="2"/>
  <c r="K232" i="2"/>
  <c r="K398" i="2"/>
  <c r="K582" i="2"/>
  <c r="K25" i="2"/>
  <c r="K168" i="2"/>
  <c r="K35" i="2"/>
  <c r="K453" i="2"/>
  <c r="K128" i="2"/>
  <c r="K359" i="2"/>
  <c r="K321" i="2"/>
  <c r="K216" i="2"/>
  <c r="K390" i="2"/>
  <c r="K552" i="2"/>
  <c r="K170" i="2"/>
  <c r="K66" i="2"/>
  <c r="K523" i="2"/>
  <c r="K637" i="2"/>
  <c r="K476" i="2"/>
  <c r="K90" i="2"/>
  <c r="K495" i="2"/>
  <c r="K244" i="2"/>
  <c r="K584" i="2"/>
  <c r="K214" i="2"/>
  <c r="K41" i="2"/>
  <c r="K427" i="2"/>
  <c r="K271" i="2"/>
  <c r="K134" i="2"/>
  <c r="K204" i="2"/>
  <c r="K241" i="2"/>
  <c r="K293" i="2"/>
  <c r="K166" i="2"/>
  <c r="K348" i="2"/>
  <c r="K352" i="2"/>
  <c r="K174" i="2"/>
  <c r="K152" i="2"/>
  <c r="K89" i="2"/>
  <c r="K222" i="2"/>
  <c r="K246" i="2"/>
  <c r="K460" i="2"/>
  <c r="K131" i="2"/>
  <c r="K49" i="2"/>
  <c r="K95" i="2"/>
  <c r="K314" i="2"/>
  <c r="K61" i="2"/>
  <c r="K344" i="2"/>
  <c r="K487" i="2"/>
  <c r="K264" i="2"/>
  <c r="K309" i="2"/>
  <c r="K77" i="2"/>
  <c r="K325" i="2"/>
  <c r="K242" i="2"/>
  <c r="K237" i="2"/>
  <c r="K119" i="2"/>
  <c r="K419" i="2"/>
  <c r="K110" i="2"/>
  <c r="K258" i="2"/>
  <c r="K481" i="2"/>
  <c r="K68" i="2"/>
  <c r="K381" i="2"/>
  <c r="K88" i="2"/>
  <c r="K370" i="2"/>
  <c r="K207" i="2"/>
  <c r="K79" i="2"/>
  <c r="K12" i="2"/>
  <c r="K220" i="2"/>
  <c r="K187" i="2"/>
  <c r="K101" i="2"/>
  <c r="K73" i="2"/>
  <c r="K65" i="2"/>
  <c r="K198" i="2"/>
  <c r="K362" i="2"/>
  <c r="K470" i="2"/>
  <c r="K485" i="2"/>
  <c r="K183" i="2"/>
  <c r="K195" i="2"/>
  <c r="K190" i="2"/>
  <c r="K107" i="2"/>
  <c r="K115" i="2"/>
  <c r="K657" i="2"/>
  <c r="K306" i="2"/>
  <c r="K184" i="2"/>
  <c r="K117" i="2"/>
  <c r="K129" i="2"/>
  <c r="K255" i="2"/>
  <c r="K397" i="2"/>
  <c r="K15" i="2"/>
  <c r="K295" i="2"/>
  <c r="K318" i="2"/>
  <c r="K24" i="2"/>
  <c r="K194" i="2"/>
  <c r="K435" i="2"/>
  <c r="K231" i="2"/>
  <c r="K466" i="2"/>
  <c r="K9" i="2"/>
  <c r="K84" i="2"/>
  <c r="K71" i="2"/>
  <c r="K64" i="2"/>
  <c r="K480" i="2"/>
  <c r="K197" i="2"/>
  <c r="K369" i="2"/>
  <c r="K100" i="2"/>
  <c r="K257" i="2"/>
  <c r="K230" i="2"/>
  <c r="K83" i="2"/>
  <c r="K8" i="2"/>
  <c r="K87" i="2"/>
  <c r="K118" i="2"/>
  <c r="K116" i="2"/>
  <c r="K173" i="2"/>
  <c r="K292" i="2"/>
  <c r="K67" i="2"/>
  <c r="K126" i="2"/>
  <c r="K305" i="2"/>
  <c r="K263" i="2"/>
  <c r="K254" i="2"/>
  <c r="K347" i="2"/>
  <c r="K60" i="2"/>
  <c r="K165" i="2"/>
  <c r="K193" i="2"/>
  <c r="K656" i="2"/>
  <c r="K133" i="2"/>
  <c r="K130" i="2"/>
  <c r="K270" i="2"/>
  <c r="K240" i="2"/>
  <c r="K114" i="2"/>
  <c r="K23" i="2"/>
  <c r="K70" i="2"/>
  <c r="K459" i="2"/>
  <c r="K14" i="2"/>
  <c r="K82" i="2"/>
  <c r="K106" i="2"/>
  <c r="K219" i="2"/>
  <c r="K236" i="2"/>
  <c r="K361" i="2"/>
  <c r="K182" i="2"/>
  <c r="K206" i="2"/>
  <c r="K99" i="2"/>
  <c r="K269" i="2"/>
  <c r="K105" i="2"/>
  <c r="K253" i="2"/>
  <c r="K181" i="2"/>
  <c r="K149" i="2"/>
  <c r="K557" i="2"/>
  <c r="K497" i="2"/>
  <c r="K651" i="2"/>
  <c r="K556" i="2"/>
  <c r="K647" i="2"/>
  <c r="K418" i="2"/>
  <c r="K407" i="2"/>
  <c r="K410" i="2"/>
  <c r="K417" i="2"/>
  <c r="K646" i="2"/>
  <c r="K448" i="2"/>
  <c r="K404" i="2"/>
  <c r="K628" i="2"/>
  <c r="K626" i="2"/>
  <c r="K444" i="2"/>
  <c r="K351" i="2"/>
  <c r="K396" i="2"/>
  <c r="K486" i="2"/>
  <c r="K137" i="2"/>
  <c r="K136" i="2"/>
  <c r="K132" i="2"/>
  <c r="C18" i="1"/>
  <c r="D12" i="1" s="1"/>
  <c r="K7" i="2"/>
  <c r="D5" i="1" l="1"/>
  <c r="D8" i="1"/>
  <c r="D11" i="1"/>
  <c r="D10" i="1"/>
  <c r="D9" i="1"/>
  <c r="D17" i="1"/>
  <c r="D16" i="1"/>
  <c r="D4" i="1"/>
  <c r="D7" i="1"/>
  <c r="D15" i="1"/>
  <c r="D13" i="1"/>
  <c r="D6" i="1"/>
  <c r="D14" i="1"/>
  <c r="D18" i="1" l="1"/>
</calcChain>
</file>

<file path=xl/sharedStrings.xml><?xml version="1.0" encoding="utf-8"?>
<sst xmlns="http://schemas.openxmlformats.org/spreadsheetml/2006/main" count="1902" uniqueCount="1316">
  <si>
    <t>Planilha Orçamentária Resumida</t>
  </si>
  <si>
    <t>Item</t>
  </si>
  <si>
    <t>Descrição</t>
  </si>
  <si>
    <t>Total</t>
  </si>
  <si>
    <t>Peso (%)</t>
  </si>
  <si>
    <t>PLANILHA ORÇAMENTÁRIA SINTÉTICA COM VALOR DO MATERIAL E DA MÃO DE OBRA</t>
  </si>
  <si>
    <t>ITEM</t>
  </si>
  <si>
    <t>DESCRIÇÃO</t>
  </si>
  <si>
    <t>UND</t>
  </si>
  <si>
    <t>QUANT.</t>
  </si>
  <si>
    <t>VALOR UNIT COM BDI</t>
  </si>
  <si>
    <t>TOTAL</t>
  </si>
  <si>
    <t>MAT.</t>
  </si>
  <si>
    <t>M. O.</t>
  </si>
  <si>
    <t>M3</t>
  </si>
  <si>
    <t>M</t>
  </si>
  <si>
    <t>UN</t>
  </si>
  <si>
    <t>M2</t>
  </si>
  <si>
    <t>DRENAGEM</t>
  </si>
  <si>
    <t>Total Geral</t>
  </si>
  <si>
    <t>CJ</t>
  </si>
  <si>
    <t>Banheiro químico modelo Standard, com manutenção conforme exigências da CETESB</t>
  </si>
  <si>
    <t>UNMES</t>
  </si>
  <si>
    <t>Locação de container tipo depósito - área mínima de 13,80 m²</t>
  </si>
  <si>
    <t>Andaime torre metálico (1,5 x 1,5 m) com piso metálico</t>
  </si>
  <si>
    <t>MXMES</t>
  </si>
  <si>
    <t>Demolição manual de concreto armado</t>
  </si>
  <si>
    <t>Demolição mecanizada de concreto armado, inclusive fragmentação, carregamento, transporte até 1 quilômetro e descarregamento</t>
  </si>
  <si>
    <t>Demolição manual de alvenaria de elevação ou elemento vazado, incluindo revestimento</t>
  </si>
  <si>
    <t>Demolição manual de revestimento em massa de parede ou teto</t>
  </si>
  <si>
    <t>Demolição manual de revestimento cerâmico, incluindo a base</t>
  </si>
  <si>
    <t>Demolição manual de forro em estuque, inclusive sistema de fixação/tarugamento</t>
  </si>
  <si>
    <t>Demolição manual de forro qualquer, inclusive sistema de fixação/tarugamento</t>
  </si>
  <si>
    <t>Retirada de divisória em placa de madeira ou fibrocimento tarugada</t>
  </si>
  <si>
    <t>Retirada de divisória em placa de madeira ou fibrocimento com montantes metálicos</t>
  </si>
  <si>
    <t>Retirada de divisória em placa de concreto, granito, granilite ou mármore</t>
  </si>
  <si>
    <t>KG</t>
  </si>
  <si>
    <t>Retirada de cumeeira ou espigão em barro</t>
  </si>
  <si>
    <t>Retirada de piso em tacos de madeira</t>
  </si>
  <si>
    <t>Retirada de aparelho sanitário incluindo acessórios</t>
  </si>
  <si>
    <t>Retirada manual de guia pré-moldada, inclusive limpeza, carregamento, transporte até 1 quilômetro e descarregamento</t>
  </si>
  <si>
    <t>Transporte manual horizontal e/ou vertical de entulho até o local de despejo - ensacado</t>
  </si>
  <si>
    <t>Remoção de entulho de obra com caçamba metálica - material volumoso e misturado por alvenaria, terra, madeira, papel, plástico e metal</t>
  </si>
  <si>
    <t>Escavação manual em solo de 1ª e 2ª categoria em vala ou cava até 1,5 m</t>
  </si>
  <si>
    <t>Escavação manual em solo de 1ª e 2ª categoria em vala ou cava além de 1,5 m</t>
  </si>
  <si>
    <t>Reaterro manual para simples regularização sem compactação</t>
  </si>
  <si>
    <t>Reaterro manual apiloado sem controle de compactação</t>
  </si>
  <si>
    <t>Aterro manual apiloado de área interna com maço de 30 kg</t>
  </si>
  <si>
    <t>Escavação e carga mecanizada em solo de 1ª categoria, em campo aberto</t>
  </si>
  <si>
    <t>Compactação de aterro mecanizado mínimo de 95% PN, sem fornecimento de solo em campo aberto</t>
  </si>
  <si>
    <t>Cimbramento em madeira com estroncas de eucalipto</t>
  </si>
  <si>
    <t>Cimbramento tubular metálico</t>
  </si>
  <si>
    <t>M3MES</t>
  </si>
  <si>
    <t>Forma em madeira comum para fundação</t>
  </si>
  <si>
    <t>10.01</t>
  </si>
  <si>
    <t>Armadura em barra de aço CA-25 fyk = 250 MPa</t>
  </si>
  <si>
    <t>11.01</t>
  </si>
  <si>
    <t>11.02</t>
  </si>
  <si>
    <t>11.03</t>
  </si>
  <si>
    <t>Concreto preparado no local, fck = 20 MPa</t>
  </si>
  <si>
    <t>11.04</t>
  </si>
  <si>
    <t>11.05</t>
  </si>
  <si>
    <t>Lançamento e adensamento de concreto ou massa em estrutura</t>
  </si>
  <si>
    <t>Lastro de areia</t>
  </si>
  <si>
    <t>Corte de junta de dilatação, com serra de disco diamantado para pisos</t>
  </si>
  <si>
    <t>Tratamento de fissuras estáveis (não ativas) em elementos de concreto</t>
  </si>
  <si>
    <t>12.01</t>
  </si>
  <si>
    <t>Broca em concreto armado diâmetro de 20 cm - completa</t>
  </si>
  <si>
    <t>12.04</t>
  </si>
  <si>
    <t>12.05</t>
  </si>
  <si>
    <t>12.06</t>
  </si>
  <si>
    <t>12.07</t>
  </si>
  <si>
    <t>12.09</t>
  </si>
  <si>
    <t>12.12</t>
  </si>
  <si>
    <t>13.01</t>
  </si>
  <si>
    <t>Laje pré-fabricada mista vigota treliçada/lajota cerâmica - LT 16 (12+4) e capa com concreto de 25 MPa</t>
  </si>
  <si>
    <t>13.02</t>
  </si>
  <si>
    <t>13.05</t>
  </si>
  <si>
    <t>14.01</t>
  </si>
  <si>
    <t>14.02</t>
  </si>
  <si>
    <t>Alvenaria de elevação de 1/2 tijolo maciço comum</t>
  </si>
  <si>
    <t>Alvenaria de elevação de 1 tijolo maciço comum</t>
  </si>
  <si>
    <t>Vergas, contravergas e pilaretes de concreto armado</t>
  </si>
  <si>
    <t>Divisória em placas de granito com espessura de 3 cm</t>
  </si>
  <si>
    <t>Divisória sanitária em painel laminado melamínico estrutural com perfis em alumínio, inclusive ferragem completa para vão de porta</t>
  </si>
  <si>
    <t>Divisória em placas de gesso acartonado, resistência ao fogo 30 minutos, espessura 100/70mm - 1ST / 1ST</t>
  </si>
  <si>
    <t>Estrutura de madeira tesourada para telha de barro - vãos até 7,00 m</t>
  </si>
  <si>
    <t>Estrutura de madeira tesourada para telha de barro - vãos de 7,01 a 10,00 m</t>
  </si>
  <si>
    <t>Estrutura pontaletada para telhas de barro</t>
  </si>
  <si>
    <t>Estrutura pontaletada para telhas onduladas</t>
  </si>
  <si>
    <t>Telha de barro tipo francesa</t>
  </si>
  <si>
    <t>Telha de barro tipo romana</t>
  </si>
  <si>
    <t>Telha de barro colonial/paulista</t>
  </si>
  <si>
    <t>Emboçamento de beiral em telhas de barro</t>
  </si>
  <si>
    <t>Telhamento em cimento reforçado com fio sintético CRFS - perfil ondulado de 6 mm</t>
  </si>
  <si>
    <t>Telhamento em cimento reforçado com fio sintético CRFS - perfil ondulado de 8 mm</t>
  </si>
  <si>
    <t>Telhamento em cimento reforçado com fio sintético CRFS - perfil trapezoidal de 44 cm</t>
  </si>
  <si>
    <t>Telhamento em chapa de aço pré-pintada com epóxi e poliéster, perfil trapezoidal, com espessura de 0,50 mm e altura de 40 mm</t>
  </si>
  <si>
    <t>Cobertura plana em chapa de policarbonato alveolar de 10 mm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</si>
  <si>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</si>
  <si>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</si>
  <si>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</si>
  <si>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Recolocação de cumeeiras e espigões de barro</t>
  </si>
  <si>
    <t>Recolocação de telha em fibrocimento ou CRFS, perfil ondulado</t>
  </si>
  <si>
    <t>Recolocação de telha em fibrocimento ou CRFS, perfil modulado ou trapezoidal</t>
  </si>
  <si>
    <t>Argamassa de regularização e/ou proteção</t>
  </si>
  <si>
    <t>Lastro de concreto impermeabilizado</t>
  </si>
  <si>
    <t>Chapisco</t>
  </si>
  <si>
    <t>Chapisco com adesivo de alto desempenho</t>
  </si>
  <si>
    <t>Emboço comum</t>
  </si>
  <si>
    <t>Emboço desempenado com espuma de poliéster</t>
  </si>
  <si>
    <t>Revestimento em gesso liso desempenado sobre bloco</t>
  </si>
  <si>
    <t>Piso com requadro em concreto simples com controle de fck= 20 MPa</t>
  </si>
  <si>
    <t>Peitoril em concreto simples</t>
  </si>
  <si>
    <t>Degrau em granilite moldado no local</t>
  </si>
  <si>
    <t>Faixa antiderrapante definitiva para degraus, soleiras, patamares ou pisos</t>
  </si>
  <si>
    <t>Placa cerâmica esmaltada PEI-5 para área interna, grupo de absorção BIIb, resistência química B, assentado com argamassa colante industrializada</t>
  </si>
  <si>
    <t>Rodapé em placa cerâmica esmaltada PEI-4 para área interna com saída para o exterior, grupo de absorção BIIb, tráfego médio, assentado com argamassa colante industrializada</t>
  </si>
  <si>
    <t>Rejuntamento em placas cerâmicas com argamassa industrializada para rejunte, juntas acima de 5 até 10 mm</t>
  </si>
  <si>
    <t>Rejuntamento de rodapé em placas cerâmicas com argamassa industrializada para rejunte, altura até 10 cm, juntas acima de 5 até 10 mm</t>
  </si>
  <si>
    <t>Revestimento em porcelanato esmaltado polido para área interna e ambiente com tráfego médio, grupo de absorção BIa, assentado com argamassa colante industrializada, rejuntado</t>
  </si>
  <si>
    <t>Revestimento em placa cerâmica esmaltada, tipo monoporosa, assentado e rejuntado com argamassa industrializada</t>
  </si>
  <si>
    <t>Revestimento em granito, espessura de 2 cm, acabamento polido</t>
  </si>
  <si>
    <t>Peitoril e/ou soleira em granito, espessura de 2 cm e largura até 20 cm, acabamento polido</t>
  </si>
  <si>
    <t>Peitoril e/ou soleira em granito, espessura de 2 cm e largura de 21 cm até 30 cm, acabamento polido</t>
  </si>
  <si>
    <t>Degrau e espelho de granito, espessura de 2 cm, acabamento polido</t>
  </si>
  <si>
    <t>Rodapé em granito, espessura de 2 cm e altura de 7,1 cm até 10 cm, acabamento polido</t>
  </si>
  <si>
    <t>Revestimento em pedra ardósia selecionada</t>
  </si>
  <si>
    <t>Peitoril e/ou soleira em ardósia, espessura de 2 cm e largura até 20 cm</t>
  </si>
  <si>
    <t>Recolocação de mármore, pedras e granitos, assentes com massa</t>
  </si>
  <si>
    <t>Rodapé de madeira de 7 x 1,5 cm</t>
  </si>
  <si>
    <t>Cordão de madeira</t>
  </si>
  <si>
    <t>Recolocação de tacos soltos com cola</t>
  </si>
  <si>
    <t>Revestimento vinílico, espessura de 2 mm, para tráfego médio, com impermeabilizante acrílico</t>
  </si>
  <si>
    <t>Rodapé para piso vinílico em PVC, espessura de 2 mm e altura de 5 cm, curvo/plano, com impermeabilizante acrílico</t>
  </si>
  <si>
    <t>Forro em painéis de gesso acartonado, espessura de 12,5mm, fixo</t>
  </si>
  <si>
    <t>Forro modular removível em PVC de 618mm x 1243mm</t>
  </si>
  <si>
    <t>Forro em lâmina de PVC</t>
  </si>
  <si>
    <t>Forro em fibra mineral NRC 0.85, em placas acústicas removíveis de 625mm x 1250mm</t>
  </si>
  <si>
    <t>Recolocação de forros fixados</t>
  </si>
  <si>
    <t>Recolocação de forros apoiados ou encaixados</t>
  </si>
  <si>
    <t>Moldura de gesso simples, largura até 6,0cm</t>
  </si>
  <si>
    <t>Porta macho e fêmea com batente de madeira - 70 x 210 cm</t>
  </si>
  <si>
    <t>Porta macho e fêmea com batente de madeira - 80 x 210 cm</t>
  </si>
  <si>
    <t>Porta macho e fêmea com batente de madeira - 90 x 210 cm</t>
  </si>
  <si>
    <t>Porta lisa com batente madeira - 60 x 210 cm</t>
  </si>
  <si>
    <t>Porta lisa com batente madeira - 70 x 210 cm</t>
  </si>
  <si>
    <t>Porta lisa com batente madeira - 80 x 210 cm</t>
  </si>
  <si>
    <t>Porta lisa com batente madeira - 90 x 210 cm</t>
  </si>
  <si>
    <t>Porta lisa com batente metálico - 60 x 160 cm</t>
  </si>
  <si>
    <t>Porta lisa com batente metálico - 80 x 210 cm</t>
  </si>
  <si>
    <t>Porta lisa com batente metálico - 90 x 210 cm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</si>
  <si>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</si>
  <si>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</si>
  <si>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</si>
  <si>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</si>
  <si>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Visor fixo e requadro de madeira para porta, para receber vidro</t>
  </si>
  <si>
    <t>Guarnição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</si>
  <si>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</si>
  <si>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</si>
  <si>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</si>
  <si>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lisa comum - 60 x 210 cm</t>
  </si>
  <si>
    <t>Folha de porta lisa comum - 70 x 210 cm</t>
  </si>
  <si>
    <t>Folha de porta lisa comum - 80 x 210 cm</t>
  </si>
  <si>
    <t>Folha de porta lisa comum - 90 x 210 cm</t>
  </si>
  <si>
    <t>Folha de porta em laminado fenólico melamínico com acabamento liso - 70 x 210 cm</t>
  </si>
  <si>
    <t>Folha de porta em laminado fenólico melamínico com acabamento liso - 90 x 210 cm</t>
  </si>
  <si>
    <t>Folha de porta em laminado fenólico melamínico com acabamento liso - 80 x 210 cm</t>
  </si>
  <si>
    <t>Folha de porta em madeira com tela de proteção tipo mosqueteira</t>
  </si>
  <si>
    <t>Caixilho em ferro basculante, sob medida</t>
  </si>
  <si>
    <t>Caixilho em ferro de correr, sob medida</t>
  </si>
  <si>
    <t>Caixilho em ferro tipo veneziana, sob medida</t>
  </si>
  <si>
    <t>Portão tubular em tela de aço galvanizado até 2,50 m de altura, completo</t>
  </si>
  <si>
    <t>Corrimão tubular em aço galvanizado, diâmetro 1 1/2´</t>
  </si>
  <si>
    <t>Recolocação de esquadrias metálicas</t>
  </si>
  <si>
    <t>Caixilho em alumínio fixo, sob medida</t>
  </si>
  <si>
    <t>Caixilho em alumínio basculante, sob medida</t>
  </si>
  <si>
    <t>Caixilho em alumínio maxim-ar, sob medida</t>
  </si>
  <si>
    <t>Caixilho em alumínio de correr, sob medida</t>
  </si>
  <si>
    <t>Tela de proteção tipo mosquiteira removível, em fibra de vidro com revestimento em PVC e requadro em alumínio</t>
  </si>
  <si>
    <t>Vidro liso transparente de 4 mm</t>
  </si>
  <si>
    <t>Vidro liso transparente de 5 mm</t>
  </si>
  <si>
    <t>Vidro liso transparente de 6 mm</t>
  </si>
  <si>
    <t>Vidro liso laminado incolor de 8 mm</t>
  </si>
  <si>
    <t>Vidro temperado incolor de 8 mm</t>
  </si>
  <si>
    <t>Vidro temperado incolor de 10 mm</t>
  </si>
  <si>
    <t>Massa para vidro</t>
  </si>
  <si>
    <t>Recolocação de vidro inclusive emassamento ou recolocação de baguetes</t>
  </si>
  <si>
    <t>Fechadura com maçaneta tipo alavanca em aço inoxidável, para porta externa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</si>
  <si>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</si>
  <si>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</si>
  <si>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</si>
  <si>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</si>
  <si>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</si>
  <si>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Ferragem para portão de tapume</t>
  </si>
  <si>
    <t>Dobradiça tipo gonzo, diâmetro de 1 1/2´ com abas de 2´ x 3/8´</t>
  </si>
  <si>
    <t>Dobradiça inferior para porta de vidro temperado</t>
  </si>
  <si>
    <t>Dobradiça superior para porta de vidro temperado</t>
  </si>
  <si>
    <t>Suporte duplo para vidro temperado fixado em alvenaria</t>
  </si>
  <si>
    <t>Dobradiça em latão cromado reforçada de 3 1/2" x 3", para porta de até 35 kg</t>
  </si>
  <si>
    <t>Dobradiça em latão cromado, com mola tipo vai e vem, de 3"</t>
  </si>
  <si>
    <t>Pivô superior lateral para porta em vidro temperado</t>
  </si>
  <si>
    <t>Mancal inferior com rolamento para porta em vidro temperado</t>
  </si>
  <si>
    <t>Contra fechadura de centro para porta em vidro temperado</t>
  </si>
  <si>
    <t>Fechadura de centro com cilindro para porta em vidro temperado</t>
  </si>
  <si>
    <t>Puxador duplo em aço inoxidável, para porta de madeira, alumínio ou vidro, de 350 mm</t>
  </si>
  <si>
    <t>Capa de proteção para fechadura / ferrolho</t>
  </si>
  <si>
    <t>Barra antipânico de sobrepor com maçaneta e chave, para porta em vidro de 1 folha</t>
  </si>
  <si>
    <t>Barra antipânico de sobrepor com maçaneta e chave, para porta dupla em vidro</t>
  </si>
  <si>
    <t>Barra antipânico para porta dupla com travamentos horizontal e vertical completa, com maçaneta tipo alavanca e chave, para vãos de 1,40 a 1,60 m</t>
  </si>
  <si>
    <t>Barra antipânico para porta dupla com travamentos horizontal e vertical completa, com maçaneta tipo alavanca e chave, para vãos de 1,70 a 2,60 m</t>
  </si>
  <si>
    <t>Cantoneira em alumínio perfil sextavado</t>
  </si>
  <si>
    <t>Cabo em aço galvanizado com alma de aço, diâmetro de 5/16´ (7,94 mm)</t>
  </si>
  <si>
    <t>Barra de apoio reta,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</si>
  <si>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</si>
  <si>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</si>
  <si>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em ângulo de 90°, para pessoas com mobilidade reduzida, em tubo de aço inoxidável de 1 1/2´ x 800 x 800 mm</t>
  </si>
  <si>
    <t>Barra de apoio reta, para pessoas com mobilidade reduzida, em tubo de alumínio, comprimento de 800 mm, acabamento com pintura epóxi</t>
  </si>
  <si>
    <t>Barra de apoio em ângulo de 90°, para pessoas com mobilidade reduzida, em tubo de alumínio de 800 x 800 mm, acabamento com pintura epóxi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</si>
  <si>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</si>
  <si>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</si>
  <si>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Barra de proteção para lavatório, para pessoas com mobilidade reduzida, em tubo de alumínio acabamento com pintura epóxi</t>
  </si>
  <si>
    <t>Piso em ladrilho hidráulico podotátil várias cores (25x25cm), assentado com argamassa mista</t>
  </si>
  <si>
    <t>Rejuntamento de piso em ladrilho hidráulico (25x25cm) com argamassa industrializada para rejunte, juntas de 2 mm</t>
  </si>
  <si>
    <t>Impermeabilização em manta asfáltica com armadura, tipo III-B, espessura de 3 mm</t>
  </si>
  <si>
    <t>Impermeabilização em manta asfáltica com armadura, tipo III-B, espessura de 4 mm</t>
  </si>
  <si>
    <t>Impermeabilização em membrana à base de polímeros acrílicos, na cor branca</t>
  </si>
  <si>
    <t>Impermeabilização em membrana à base de polímeros acrílicos, na cor branca e reforço em tela poliéster</t>
  </si>
  <si>
    <t>Impermeabilização em argamassa impermeável com aditivo hidrófugo</t>
  </si>
  <si>
    <t>Impermeabilização em argamassa polimérica para umidade e água de percolação</t>
  </si>
  <si>
    <t>Massa corrida a base de PVA</t>
  </si>
  <si>
    <t>Acrílico para quadras e pisos cimentados</t>
  </si>
  <si>
    <t>Tinta acrílica antimofo em massa, inclusive preparo</t>
  </si>
  <si>
    <t>Esmalte à base água em superfície metálica, inclusive preparo</t>
  </si>
  <si>
    <t>Esmalte à base de água em madeira, inclusive preparo</t>
  </si>
  <si>
    <t>Plantio de grama batatais em placas (jardins e canteiros)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</si>
  <si>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</si>
  <si>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</si>
  <si>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</si>
  <si>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Gradil em aço galvanizado eletrofundido, malha 65 x 132 mm e pintura eletrostática</t>
  </si>
  <si>
    <t>Cancela automática metálica com barreira de alumínio de 3,50 até 4,00 m</t>
  </si>
  <si>
    <t>Quadro de distribuição universal de embutir, para disjuntores 44 DIN / 32 Bolt-on - 150 A - sem componentes</t>
  </si>
  <si>
    <t>Quadro de distribuição universal de embutir, para disjuntores 56 DIN / 40 Bolt-on - 225 A - sem componentes</t>
  </si>
  <si>
    <t>Quadro de distribuição universal de sobrepor, para disjuntores 16 DIN / 12 Bolt-on - 150 A - sem componentes</t>
  </si>
  <si>
    <t>Quadro de distribuição universal de sobrepor, para disjuntores 34 DIN / 24 Bolt-on - 150 A - sem componentes</t>
  </si>
  <si>
    <t>Quadro de distribuição universal de sobrepor, para disjuntores 70 DIN / 50 Bolt-on - 225 A - sem componentes</t>
  </si>
  <si>
    <t>Disjuntor termomagnético, unipolar 127/220 V, corrente de 10 A até 30 A</t>
  </si>
  <si>
    <t>Disjuntor termomagnético, unipolar 127/220 V, corrente de 35 A até 50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</si>
  <si>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</si>
  <si>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</si>
  <si>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60 A até 100 A</t>
  </si>
  <si>
    <t>Disjuntor série universal, em caixa moldada, térmico e magnético fixos, bipolar 480/600 V, corrente de 125 A</t>
  </si>
  <si>
    <t>Eletroduto de PVC rígido roscável de 1´ - com acessórios</t>
  </si>
  <si>
    <t>Eletroduto de PVC rígido roscável de 1 1/2´ - com acessórios</t>
  </si>
  <si>
    <t>Eletroduto de PVC rígido roscável de 2´ - com acessórios</t>
  </si>
  <si>
    <t>Eletroduto de PVC rígido roscável de 2 1/2´ - com acessórios</t>
  </si>
  <si>
    <t>Eletroduto de PVC rígido roscável de 3´ - com acessórios</t>
  </si>
  <si>
    <t>Eletroduto de PVC rígido roscável de 4´ - com acessórios</t>
  </si>
  <si>
    <t>Eletroduto galvanizado conforme NBR13057 -  3/4´ com acessórios</t>
  </si>
  <si>
    <t>Eletroduto galvanizado conforme NBR13057 -  1´ com acessórios</t>
  </si>
  <si>
    <t>Eletroduto galvanizado conforme NBR13057 -  1 1/2´ com acessórios</t>
  </si>
  <si>
    <t>Eletroduto galvanizado conforme NBR13057 -  2´ com acessórios</t>
  </si>
  <si>
    <t>Eletroduto galvanizado conforme NBR13057 -  2 1/2´ com acessórios</t>
  </si>
  <si>
    <t>Eletroduto galvanizado conforme NBR13057 -  3´ com acessórios</t>
  </si>
  <si>
    <t>Eletroduto galvanizado conforme NBR13057 -  4´ com acessórios</t>
  </si>
  <si>
    <t>Tampa de pressão para perfilado de 38 x 38 mm</t>
  </si>
  <si>
    <t>Saída final, diâmetro de 3/4´</t>
  </si>
  <si>
    <t>Saída lateral simples, diâmetro de 3/4´</t>
  </si>
  <si>
    <t>Saída lateral simples, diâmetro de 1´</t>
  </si>
  <si>
    <t>Saída superior, diâmetro de 3/4´</t>
  </si>
  <si>
    <t>Perfilado perfurado 38 x 38 mm em chapa 14 pré-zincada, com acessórios</t>
  </si>
  <si>
    <t>Eletroduto corrugado em polietileno de alta densidade, DN= 50 mm, com acessórios</t>
  </si>
  <si>
    <t>Eletroduto corrugado em polietileno de alta densidade, DN= 100 mm, com acessórios</t>
  </si>
  <si>
    <t>Eletroduto de PVC corrugado flexível leve, diâmetro externo de 20 mm</t>
  </si>
  <si>
    <t>Eletroduto de PVC corrugado flexível leve, diâmetro externo de 25 mm</t>
  </si>
  <si>
    <t>Eletroduto de PVC corrugado flexível leve, diâmetro externo de 32 mm</t>
  </si>
  <si>
    <t>Eletrocalha lisa galvanizada a fogo, 100 x 50 mm, com acessórios</t>
  </si>
  <si>
    <t>Tampa de encaixe para eletrocalha, galvanizada a fogo, L= 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</si>
  <si>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</si>
  <si>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</si>
  <si>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</si>
  <si>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</si>
  <si>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Cabo de cobre de 2,5 mm², isolamento 750 V - isolação em PVC 70°C</t>
  </si>
  <si>
    <t>Cabo de cobre de 4 mm², isolamento 750 V - isolação em PVC 70°C</t>
  </si>
  <si>
    <t>Cabo de cobre de 6 mm², isolamento 750 V - isolação em PVC 70°C</t>
  </si>
  <si>
    <t>Cabo de cobre de 10 mm², isolamento 750 V - isolação em PVC 70°C</t>
  </si>
  <si>
    <t>Cabo de cobre nu, têmpera mole, classe 2, de 35 mm²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</si>
  <si>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</si>
  <si>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</si>
  <si>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</si>
  <si>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</si>
  <si>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Tomada de canaleta/perfilado universal 2P+T, com caixa e tampa</t>
  </si>
  <si>
    <t>Tomada de energia quadrada com rabicho de 10 A - 250 V , para instalação em painel / rodapé / caixa de tomadas</t>
  </si>
  <si>
    <t>Tomada 2P+T de 10 A - 250 V, completa</t>
  </si>
  <si>
    <t>Tomada 2P+T de 20 A - 250 V, completa</t>
  </si>
  <si>
    <t>Interruptor com 1 tecla simples e placa</t>
  </si>
  <si>
    <t>Interruptor com 1 tecla paralelo e placa</t>
  </si>
  <si>
    <t>Interruptor com 2 teclas paralelo e placa</t>
  </si>
  <si>
    <t>Interruptor bipolar simples, 1 tecla dupla e placa</t>
  </si>
  <si>
    <t>Sensor de presença infravermelho passivo e microondas, alcance de 12 m - sem fio</t>
  </si>
  <si>
    <t>Caixa em PVC de 4´ x 2´</t>
  </si>
  <si>
    <t>Caixa em PVC de 4´ x 4´</t>
  </si>
  <si>
    <t>Placa de 4´ x 2´</t>
  </si>
  <si>
    <t>Placa de 4´ x 4´</t>
  </si>
  <si>
    <t>Chave de boia normalmente fechada ou aberta</t>
  </si>
  <si>
    <t>Plugue com 2P+T de 10A, 250V</t>
  </si>
  <si>
    <t>Plugue prolongador com 2P+T de 10A, 250V</t>
  </si>
  <si>
    <t>Chave de nível tipo boia pendular (pera), com contato micro switch</t>
  </si>
  <si>
    <t>Placa/espelho em latão escovado 4´ x 4´, para 02 tomadas elétrica</t>
  </si>
  <si>
    <t>Placa/espelho em latão escovado 4´ x 4´, para 01 tomada elétrica</t>
  </si>
  <si>
    <t>Lâmpada LED tubular T8 com base G13, de 900 até 1050 Im - 9 a 10 W</t>
  </si>
  <si>
    <t>Lâmpada LED tubular T8 com base G13, de 1850 até 2000 Im - 18 a 20 W</t>
  </si>
  <si>
    <t>Luminária retangular de sobrepor tipo calha aberta, para 2 lâmpadas fluorescentes tubulares de 32 W</t>
  </si>
  <si>
    <t>Luminária retangular de sobrepor tipo calha aberta com refletor e aletas parabólicas para 2 lâmpadas fluorescentes tubulares 28 W/54 W</t>
  </si>
  <si>
    <t>Recolocação de aparelhos de iluminação ou projetores fixos em teto, piso ou parede</t>
  </si>
  <si>
    <t>Plafon plástico e/ou PVC para acabamento de ponto de luz, com soquete E-27 para lâmpada fluorescente compacta</t>
  </si>
  <si>
    <t>Haste de aterramento de 3/4´ x 3 m</t>
  </si>
  <si>
    <t>Caixa de inspeção do terra cilíndrica em PVC rígido, diâmetro de 300 mm - h= 250 mm</t>
  </si>
  <si>
    <t>Conector com rabicho e porca em latão para cabo de 16 a 35 mm²</t>
  </si>
  <si>
    <t>Solda exotérmica conexão cabo-cabo horizontal em X, bitola do cabo de 16-16mm² a 35-35mm²</t>
  </si>
  <si>
    <t>Solda exotérmica conexão cabo-cabo horizontal em X, bitola do cabo de 50-25mm² a 95-50mm²</t>
  </si>
  <si>
    <t>Solda exotérmica conexão cabo-cabo horizontal em X sobreposto, bitola do cabo de 35-35mm² a 50-35mm²</t>
  </si>
  <si>
    <t>Solda exotérmica conexão cabo-cabo horizontal em T, bitola do cabo de 16-16mm² a 50-35mm², 70-35mm² e 95-35mm²</t>
  </si>
  <si>
    <t>Solda exotérmica conexão cabo-cabo horizontal em T, bitola do cabo de 50-50mm² a 95-50mm²</t>
  </si>
  <si>
    <t>Solda exotérmica conexão cabo-cabo horizontal reto, bitola do cabo de 16mm² a 70mm²</t>
  </si>
  <si>
    <t>Solda exotérmica conexão cabo-haste em X sobreposto, bitola do cabo de 35mm² a 50mm² para haste de 5/8" e 3/4"</t>
  </si>
  <si>
    <t>Solda exotérmica conexão cabo-haste em T, bitola do cabo de 35mm² para haste de 5/8" e 3/4"</t>
  </si>
  <si>
    <t>Solda exotérmica conexão cabo-haste na lateral, bitola do cabo de 25mm² a 70mm² para haste de 5/8" e 3/4"</t>
  </si>
  <si>
    <t>Solda exotérmica conexão cabo-haste no topo, bitola do cabo de 25mm² a 35mm² para haste de 5/8"</t>
  </si>
  <si>
    <t>Solda exotérmica conexão cabo-ferro de construção com cabo paralelo, bitola do cabo de 35mm² para haste de 5/8" e 3/4"</t>
  </si>
  <si>
    <t>Solda exotérmica conexão cabo-ferro de construção com cabo em X sobreposto, bitola do cabo de 35mm² a 70mm² para haste de 5/8"</t>
  </si>
  <si>
    <t>Solda exotérmica conexão cabo-ferro de construção com cabo em X sobreposto, bitola do cabo de 35mm² a 70mm² para haste de 3/8"</t>
  </si>
  <si>
    <t>Solda exotérmica conexão cabo-terminal com duas fixações, bitola do cabo de 25mm² a 50mm² para terminal 3x25</t>
  </si>
  <si>
    <t>Solda exotérmica conexão cabo-superfície de aço, bitola do cabo de 16mm² a 35mm²</t>
  </si>
  <si>
    <t>Chuveiro com jato regulável em metal com acabamento cromado</t>
  </si>
  <si>
    <t>Chuveiro elétrico de 5.500 W / 220 V em PVC</t>
  </si>
  <si>
    <t>Chuveiro lava-olhos, acionamento manual, tubulação em ferro galvanizado com pintura epóxi cor verde</t>
  </si>
  <si>
    <t>Chuveiro elétrico de 7.500W / 220 V, com resistência blindada</t>
  </si>
  <si>
    <t>Exaustor elétrico em plástico, vazão de 150 a 190m³/h</t>
  </si>
  <si>
    <t>Bacia sifonada de louça sem tampa - 6 litros</t>
  </si>
  <si>
    <t>Lavatório de louça sem coluna</t>
  </si>
  <si>
    <t>Mictório de louça sifonado auto aspirante</t>
  </si>
  <si>
    <t>Cuba de louça de embutir oval</t>
  </si>
  <si>
    <t>Tanque de louça com coluna de 30 litros</t>
  </si>
  <si>
    <t>Bacia sifonada com caixa de descarga acoplada sem tampa - 6 litros</t>
  </si>
  <si>
    <t>Tampo/bancada em granito, com frontão, espessura de 2 cm, acabamento polido</t>
  </si>
  <si>
    <t>Tampo/bancada em concreto armado, revestido em aço inoxidável fosco polido</t>
  </si>
  <si>
    <t>Dispenser papel higiênico em ABS para rolão 300 / 600 m, com visor</t>
  </si>
  <si>
    <t>Cabide cromado para banheiro</t>
  </si>
  <si>
    <t>Saboneteira tipo dispenser, para refil de 800 ml</t>
  </si>
  <si>
    <t>Dispenser toalheiro em ABS, para folhas</t>
  </si>
  <si>
    <t>Ducha cromada simples</t>
  </si>
  <si>
    <t>Torneira de mesa com bica móvel e alavanca</t>
  </si>
  <si>
    <t>Torneira curta com rosca para uso geral, em latão fundido sem acabamento, DN= 1/2´</t>
  </si>
  <si>
    <t>Torneira de mesa para pia com bica móvel e arejador em latão fundido cromado</t>
  </si>
  <si>
    <t>Torneira de mesa automática, acionamento hidromecânico, em latão cromado, DN= 1/2´ou 3/4´</t>
  </si>
  <si>
    <t>Cuba em aço inoxidável simples de 400x340x140mm</t>
  </si>
  <si>
    <t>Sifão plástico sanfonado universal de 1´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</si>
  <si>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</si>
  <si>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</si>
  <si>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</si>
  <si>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</si>
  <si>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</si>
  <si>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Tubo de ligação para mictório, DN= 1/2´</t>
  </si>
  <si>
    <t>Acabamento cromado para registro</t>
  </si>
  <si>
    <t>Botão para válvula de descarga</t>
  </si>
  <si>
    <t>Reparo para válvula de descarga</t>
  </si>
  <si>
    <t>Sifão de metal cromado de 1 1/2´ x 2´</t>
  </si>
  <si>
    <t>Sifão de metal cromado de 1´ x 1 1/2´</t>
  </si>
  <si>
    <t>Tubo de ligação para sanitário</t>
  </si>
  <si>
    <t>Sifão plástico com copo, rígido, de 1´ x 1 1/2´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</si>
  <si>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</si>
  <si>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</si>
  <si>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</si>
  <si>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</si>
  <si>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Válvula americana</t>
  </si>
  <si>
    <t>Válvula de metal cromado de 1 1/2´</t>
  </si>
  <si>
    <t>Válvula de metal cromado de 1´</t>
  </si>
  <si>
    <t>Entrada completa de gás GLP domiciliar com 2 bujões de 13 kg</t>
  </si>
  <si>
    <t>Entrada completa de gás GLP com 4 cilindros de 45 kg</t>
  </si>
  <si>
    <t>Tubo de PVC rígido soldável marrom, DN= 20 mm, (1/2´),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</si>
  <si>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</si>
  <si>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</si>
  <si>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</si>
  <si>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</si>
  <si>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Tubo de PVC rígido soldável marrom, DN= 60 mm, (2´), inclusive conexões</t>
  </si>
  <si>
    <t>Tubo de PVC rígido soldável marrom, DN= 75 mm, (2 1/2´), inclusive conexões</t>
  </si>
  <si>
    <t>Tubo de PVC rígido soldável marrom, DN= 85 mm, (3´), inclusive conexões</t>
  </si>
  <si>
    <t>Tubo de PVC rígido soldável marrom, DN= 110 mm, (4´), inclusive conexões</t>
  </si>
  <si>
    <t>Tubo de PVC rígido branco, pontas lisas, soldável, linha esgoto série normal, DN= 40 mm, inclusive conexões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</si>
  <si>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</si>
  <si>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</si>
  <si>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</si>
  <si>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</si>
  <si>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</si>
  <si>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</si>
  <si>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PVC rígido, tipo Coletor Esgoto, junta elástica, DN= 100 mm, inclusive conexões</t>
  </si>
  <si>
    <t>Tubo PVC rígido, tipo Coletor Esgoto, junta elástica, DN= 150 mm, inclusive conexões</t>
  </si>
  <si>
    <t>Tubo PVC rígido, tipo Coletor Esgoto, junta elástica, DN= 200 mm, inclusive conexões</t>
  </si>
  <si>
    <t>Tubo galvanizado DN= 2 1/2´, inclusive conexões</t>
  </si>
  <si>
    <t>Tubo galvanizado DN= 3´, inclusive conexões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</si>
  <si>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</si>
  <si>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</si>
  <si>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</si>
  <si>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Junta Gibault em ferro fundido, DN= 100 mm, completa</t>
  </si>
  <si>
    <t>Registro de pressão em latão fundido cromado com canopla, DN= 1/2´ - linha especial</t>
  </si>
  <si>
    <t>Registro de pressão em latão fundido cromado com canopla, DN= 3/4´ - linha especial</t>
  </si>
  <si>
    <t>Válvula de descarga com registro próprio, DN= 1 1/2´</t>
  </si>
  <si>
    <t>Válvula de retenção horizontal em bronze, DN= 2 1/2´</t>
  </si>
  <si>
    <t>Válvula de retenção horizontal em bronze, DN= 3´</t>
  </si>
  <si>
    <t>Reservatório em polietileno com tampa de rosca - capacidade de 1.000 litros</t>
  </si>
  <si>
    <t>Reservatório em polietileno com tampa de rosca - capacidade de 500 litros</t>
  </si>
  <si>
    <t>Torneira de boia, DN= 3/4´</t>
  </si>
  <si>
    <t>Torneira de boia, DN= 1´</t>
  </si>
  <si>
    <t>Torneira de boia, DN= 1 1/4´</t>
  </si>
  <si>
    <t>Caixa sifonada de PVC rígido de 100 x 100 x 50 mm, com grelha</t>
  </si>
  <si>
    <t>Caixa sifonada de PVC rígido de 150 x 150 x 50 mm, com grelha</t>
  </si>
  <si>
    <t>Caixa sifonada de PVC rígido de 150 x 185 x 75 mm, com grelha</t>
  </si>
  <si>
    <t>Caixa de gordura em PVC com tampa reforçada - capacidade 19 litros</t>
  </si>
  <si>
    <t>Caixa de areia em PVC, diâmetro nominal de 100 mm</t>
  </si>
  <si>
    <t>Canaleta com grelha em alumínio, saída central / vertical, largura de 46 mm</t>
  </si>
  <si>
    <t>Luminária de emergência LED de sobrepor, para teto ou parede, autonomia mínima 2 horas</t>
  </si>
  <si>
    <t>Luminária para unidade centralizada de sobrepor completa com lâmpada fluorescente compacta de 15 W</t>
  </si>
  <si>
    <t>Bloco autônomo de iluminação de emergência LED, com autonomia mínima de 3 horas, fluxo luminoso de 2.000 até 3.000 lúmens, equipado com 2 faróis</t>
  </si>
  <si>
    <t>Regularização e compactação mecanizada de superfície, sem controle do proctor normal</t>
  </si>
  <si>
    <t>Base de brita graduada</t>
  </si>
  <si>
    <t>Bate-roda em concreto pré-moldado</t>
  </si>
  <si>
    <t>Reassentamento de paralelepípedos, sem rejunte</t>
  </si>
  <si>
    <t>Reassentamento de pavimentação em lajota de concreto, espessura 10 cm, com rejunte em areia</t>
  </si>
  <si>
    <t>Limpeza final da obra</t>
  </si>
  <si>
    <t>Limpeza complementar e especial de piso com produtos químicos</t>
  </si>
  <si>
    <t>Limpeza de caixa de passagem, poço de visita ou bueiro</t>
  </si>
  <si>
    <t>Porteiro eletrônico com um interfone</t>
  </si>
  <si>
    <t>Sistema eletrônico de automatização de portão deslizante, para esforços maior de 800 kg e até 1400 kg</t>
  </si>
  <si>
    <t>Vídeo porteiro eletrônico colorido, com um interfone</t>
  </si>
  <si>
    <t>Bengala em PVC para ramal de entrada, diâmetro de 32 mm</t>
  </si>
  <si>
    <t>Conector RJ-45 fêmea - categoria 6</t>
  </si>
  <si>
    <t>Conector RJ-45 fêmea - categoria 6A</t>
  </si>
  <si>
    <t>DEMOLIÇÕES E RETIRADAS</t>
  </si>
  <si>
    <t>Bloco cego para para porta equipamentos</t>
  </si>
  <si>
    <t>Alvenaria de bloco cerâmico de vedação de 9 cm</t>
  </si>
  <si>
    <t>Alvenaria de bloco cerâmico de vedação de 14 cm</t>
  </si>
  <si>
    <t>Alvenaria de bloco cerâmico de vedação de 19 cm</t>
  </si>
  <si>
    <t>Suporte para apoio de bicicletas em aço carbono 2", modelo U invertido sem emendas, com acabamento em pintura eletrostática para fixação chumbada/parafusada</t>
  </si>
  <si>
    <t>Manutenção: de telhados; de escritórios/ambientes; de salas de aula; de sanitários; conservação de pinturas e de revestimentos externos/internos; manutenção hidráulica e elétrica predial em geral; conservação de concreto aparente; impermeabilização de lajes/poços elevadores/caixas d’água e outros.</t>
  </si>
  <si>
    <t>REQUISITOS LEGAIS</t>
  </si>
  <si>
    <t>ABRIGOS TEMPORÁRIOS PARA CANTEIROS</t>
  </si>
  <si>
    <t>Limpeza do substrato com aplicação de jato de água fria</t>
  </si>
  <si>
    <t>ANDAIMES, BANDEJAS E PLATAFORMAS DE OBRAS</t>
  </si>
  <si>
    <t>BARREIRAS,TAPUMES E ENTELAMENTOS</t>
  </si>
  <si>
    <t>CANTEIRO DE OBRAS</t>
  </si>
  <si>
    <t>Remoção de esquadria de madeira, inclusive batente</t>
  </si>
  <si>
    <t>SERVIÇOS EMTERRA</t>
  </si>
  <si>
    <t>BASES E LASTROS</t>
  </si>
  <si>
    <t>FUNDAÇÕES E ESTRUTURAS DE CONCRETO</t>
  </si>
  <si>
    <t>FORMAS PARA CONCRETO</t>
  </si>
  <si>
    <t>ESCORAMENTOS</t>
  </si>
  <si>
    <t>ARMADURAS DE AÇO</t>
  </si>
  <si>
    <t>CONCRETO ESTRUTURAL</t>
  </si>
  <si>
    <t>LAJES PRÉ-MOLDADAS</t>
  </si>
  <si>
    <t>FUROS EM CONCRETO OU ALVENARIA</t>
  </si>
  <si>
    <t>VEDAÇÕES INTERNAS E EXTERNAS</t>
  </si>
  <si>
    <t>MATERIAIS E PROCEDIMENTOS BÁSICOS PARA ALVENARIA</t>
  </si>
  <si>
    <t>VERGAS PARA ALVENARIAS</t>
  </si>
  <si>
    <t>ALVENARIA DE BARRO E CERÃMICA-VEDAÇÃO</t>
  </si>
  <si>
    <t>ALVENARIA EM CONCRETO-VEDAÇÃO</t>
  </si>
  <si>
    <t>MADEIRAS E PLÁSTICOS</t>
  </si>
  <si>
    <t>ESTRUTURA DE MADEIRA</t>
  </si>
  <si>
    <t>IMPERMEABILIZAÇÃO/ISOLAÇÃO</t>
  </si>
  <si>
    <t>IMPERMEABILIZAÇÃO BETUMINOSA E RÍGIDA</t>
  </si>
  <si>
    <t>IMPERMEABILIZAÇÃO COM MANTAS</t>
  </si>
  <si>
    <t>IMPERMEABILIZAÇÃO COM PRODUTOS FLUIDOS</t>
  </si>
  <si>
    <t>PROTEÇÃO MECÃNICA</t>
  </si>
  <si>
    <t>COBERTURA</t>
  </si>
  <si>
    <t>CALHAS, RUFOS E AFINS</t>
  </si>
  <si>
    <t>GRELHAS E CORRELATOS DE COBERTURA</t>
  </si>
  <si>
    <t>PORTAS, JANELAS E VIDROS</t>
  </si>
  <si>
    <t>PORTAS E BATENTES DE AÇO</t>
  </si>
  <si>
    <t>PORTAS, BATENTES E JANELAS DE MADEIRA</t>
  </si>
  <si>
    <t>JANELAS, CORRIMÃOS E GRADES DE FERRO</t>
  </si>
  <si>
    <t>JANELAS DE ALUMINIO</t>
  </si>
  <si>
    <t>VIDROS E AFINS</t>
  </si>
  <si>
    <t>ACABAMENTOS</t>
  </si>
  <si>
    <t>REVESTIMENTO COM ARGAMASSA DE GESSO</t>
  </si>
  <si>
    <t>ARGAMASSA PARA TETO</t>
  </si>
  <si>
    <t>FORRO PVC</t>
  </si>
  <si>
    <t>FORRO E MOLDURA DE GESSO</t>
  </si>
  <si>
    <t>FORRO DE FIBRA MINERAL</t>
  </si>
  <si>
    <t>REGULARIZAÇÃO DE BASES PARA PISOS</t>
  </si>
  <si>
    <t>PISOS CERÂMICOS</t>
  </si>
  <si>
    <t>PISOS DE GRANILITE</t>
  </si>
  <si>
    <t>PISOS COM PEDRAS DECORATIVAS</t>
  </si>
  <si>
    <t>PISOS DE MADEIRA</t>
  </si>
  <si>
    <t>PISOS VINÍLICOS</t>
  </si>
  <si>
    <t>PISOS RÚSTICOS EXTERNOS E PAVIMENTAÇÃO</t>
  </si>
  <si>
    <t>ARGAMASSAS PARA PAREDES</t>
  </si>
  <si>
    <t>REVESTIMENTOS CERÂMICOS DE PAREDES E ACESSÓRIOS</t>
  </si>
  <si>
    <t>REVESTIMENTO DE GESSO ACARTONADO</t>
  </si>
  <si>
    <t>ACABAMENTO PARA PEITORIS</t>
  </si>
  <si>
    <t>PREPARAÇÃO DE SUPERFÍCIE E PINTURAS</t>
  </si>
  <si>
    <t>PRODUTOS ESPECIAIS OU SOB ENCOMENDA</t>
  </si>
  <si>
    <t>DIVISÓRIAS FIXAS</t>
  </si>
  <si>
    <t>ACESSÓRIOS PARA BANHEIROS</t>
  </si>
  <si>
    <t>SISTEMAS DE TRANSPORTES</t>
  </si>
  <si>
    <t>TRANSPORTE, CARGA E DESCARGA MANUAL DE MATERIAIS</t>
  </si>
  <si>
    <t>SISTEMAS HIDRÁULICOS E MECÂNICOS</t>
  </si>
  <si>
    <t>REGISTROS, JUNTAS E VÁLVULAS</t>
  </si>
  <si>
    <t>TUBOS DE AÇO GALVANIZADOS</t>
  </si>
  <si>
    <t>TUBOS DE PVC SOLDÁVEL-ÁGUA FRIA</t>
  </si>
  <si>
    <t>TUBOS DE COBRE E BRONZE-ÁGUA QUENTE E GÁS</t>
  </si>
  <si>
    <t>TUBOS PVC ESGOTO SÉRIE NORMAL</t>
  </si>
  <si>
    <t>TUBOS PVC ESGOTO SÉRIE REFORÇADA</t>
  </si>
  <si>
    <t>ACESSÓRIOS PARA ESGOTO SANITÁRIO</t>
  </si>
  <si>
    <t>APARELHOS SANITÁRIOS</t>
  </si>
  <si>
    <t>RESERVATÓRIOS PARA ÁGUA POTÁVEL</t>
  </si>
  <si>
    <t>TUBOS DEFoFo ÁGUA FRIA</t>
  </si>
  <si>
    <t>ELÉTRICA E LÓGICA</t>
  </si>
  <si>
    <t>CABOS, CONDUTORES E TERMINAIS DE PRESSÃO</t>
  </si>
  <si>
    <t>ELETRODUTOS DE FERRO GALVANIZADO</t>
  </si>
  <si>
    <t>ELETRODUTOS DE PVC/CORRUGADO</t>
  </si>
  <si>
    <t>PERFILADOS/ELETROCALHAS</t>
  </si>
  <si>
    <t>ELETRODUTOS DE ALUMINIO E CONEXÕES</t>
  </si>
  <si>
    <t>CAIXAS EM CHAPAS DE AÇO</t>
  </si>
  <si>
    <t>MEDIDORES, QUADROS EM CHAPAS DE AÇO E CAIXAS INSPEÇÃO</t>
  </si>
  <si>
    <t>DISJUNTORES</t>
  </si>
  <si>
    <t>INTERRUPTORES E TOMADAS</t>
  </si>
  <si>
    <t>LUMINÁRIAS PARA INTERIORES</t>
  </si>
  <si>
    <t>ILUMINAÇÃO DE EMERGÊNCIA</t>
  </si>
  <si>
    <t>CHUVEIROS, TORNEIRAS ELÉTRICAS E EXAUSTORES/VENTILADORES</t>
  </si>
  <si>
    <t>EQUIPAMENTOS SEGURANÇA, ÁUDIO E VÍDEO</t>
  </si>
  <si>
    <t>SERVIÇOS GERAIS DE MANUTENÇÃO REVISÕES/DIVERSOS</t>
  </si>
  <si>
    <t>Reforma e manutenção de janelas e portas de ferro</t>
  </si>
  <si>
    <t>SERVIÇOS COMPLEMENTARES E ESPECIAIS</t>
  </si>
  <si>
    <t>CERCAS E ALAMBRADOS</t>
  </si>
  <si>
    <t>SERVIÇOS ESPECIAIS</t>
  </si>
  <si>
    <t>1.01</t>
  </si>
  <si>
    <t>1.01.01</t>
  </si>
  <si>
    <t>1.01.02</t>
  </si>
  <si>
    <t>1.01.03</t>
  </si>
  <si>
    <t>1.01.04</t>
  </si>
  <si>
    <t>1.02</t>
  </si>
  <si>
    <t>1.02.01</t>
  </si>
  <si>
    <t>1.02.02</t>
  </si>
  <si>
    <t>1.03</t>
  </si>
  <si>
    <t>1.03.01</t>
  </si>
  <si>
    <t>1.03.03</t>
  </si>
  <si>
    <t>1.03.04</t>
  </si>
  <si>
    <t>2.01</t>
  </si>
  <si>
    <t>2.01.01</t>
  </si>
  <si>
    <t>2.01.02</t>
  </si>
  <si>
    <t>2.01.03</t>
  </si>
  <si>
    <t>2.01.04</t>
  </si>
  <si>
    <t>2.01.05</t>
  </si>
  <si>
    <t>2.01.06</t>
  </si>
  <si>
    <t>2.01.07</t>
  </si>
  <si>
    <t>2.01.08</t>
  </si>
  <si>
    <t>2.01.09</t>
  </si>
  <si>
    <t>2.01.10</t>
  </si>
  <si>
    <t>2.01.11</t>
  </si>
  <si>
    <t>2.01.12</t>
  </si>
  <si>
    <t>2.01.13</t>
  </si>
  <si>
    <t>2.01.14</t>
  </si>
  <si>
    <t>2.01.15</t>
  </si>
  <si>
    <t>2.01.16</t>
  </si>
  <si>
    <t>2.02</t>
  </si>
  <si>
    <t>2.02.01</t>
  </si>
  <si>
    <t>2.02.02</t>
  </si>
  <si>
    <t>2.02.03</t>
  </si>
  <si>
    <t>2.02.04</t>
  </si>
  <si>
    <t>2.02.05</t>
  </si>
  <si>
    <t>2.02.06</t>
  </si>
  <si>
    <t>2.02.07</t>
  </si>
  <si>
    <t>2.03</t>
  </si>
  <si>
    <t>2.03.01</t>
  </si>
  <si>
    <t>2.03.02</t>
  </si>
  <si>
    <t>2.03.03</t>
  </si>
  <si>
    <t>2.03.04</t>
  </si>
  <si>
    <t>2.03.05</t>
  </si>
  <si>
    <t>2.03.06</t>
  </si>
  <si>
    <t>2.03.07</t>
  </si>
  <si>
    <t>2.03.08</t>
  </si>
  <si>
    <t>2.03.09</t>
  </si>
  <si>
    <t>2.03.10</t>
  </si>
  <si>
    <t>2.04</t>
  </si>
  <si>
    <t>2.04.01</t>
  </si>
  <si>
    <t>2.04.02</t>
  </si>
  <si>
    <t>2.04.03</t>
  </si>
  <si>
    <t>3.01</t>
  </si>
  <si>
    <t>3.01.01</t>
  </si>
  <si>
    <t>3.02</t>
  </si>
  <si>
    <t>3.02.01</t>
  </si>
  <si>
    <t>3.02.02</t>
  </si>
  <si>
    <t>3.03</t>
  </si>
  <si>
    <t>3.03.01</t>
  </si>
  <si>
    <t>3.03.02</t>
  </si>
  <si>
    <t>3.04</t>
  </si>
  <si>
    <t>3.04.01</t>
  </si>
  <si>
    <t>3.04.02</t>
  </si>
  <si>
    <t>3.04.03</t>
  </si>
  <si>
    <t>3.05</t>
  </si>
  <si>
    <t>3.05.01</t>
  </si>
  <si>
    <t>3.06</t>
  </si>
  <si>
    <t>3.06.01</t>
  </si>
  <si>
    <t>3.06.02</t>
  </si>
  <si>
    <t>4.01</t>
  </si>
  <si>
    <t>4.01.01</t>
  </si>
  <si>
    <t>4.01.02</t>
  </si>
  <si>
    <t>4.01.03</t>
  </si>
  <si>
    <t>4.02</t>
  </si>
  <si>
    <t>4.02.01</t>
  </si>
  <si>
    <t>4.03</t>
  </si>
  <si>
    <t>4.03.01</t>
  </si>
  <si>
    <t>4.03.02</t>
  </si>
  <si>
    <t>4.03.03</t>
  </si>
  <si>
    <t>4.03.04</t>
  </si>
  <si>
    <t>4.03.05</t>
  </si>
  <si>
    <t>4.04</t>
  </si>
  <si>
    <t>4.04.01</t>
  </si>
  <si>
    <t>4.04.02</t>
  </si>
  <si>
    <t>4.04.03</t>
  </si>
  <si>
    <t>5.01</t>
  </si>
  <si>
    <t>5.01.01</t>
  </si>
  <si>
    <t>5.01.02</t>
  </si>
  <si>
    <t>5.01.03</t>
  </si>
  <si>
    <t>5.01.04</t>
  </si>
  <si>
    <t>6.01</t>
  </si>
  <si>
    <t>6.01.01</t>
  </si>
  <si>
    <t>6.01.02</t>
  </si>
  <si>
    <t>6.02</t>
  </si>
  <si>
    <t>6.02.01</t>
  </si>
  <si>
    <t>6.02.02</t>
  </si>
  <si>
    <t>6.02.03</t>
  </si>
  <si>
    <t>6.03</t>
  </si>
  <si>
    <t>6.03.01</t>
  </si>
  <si>
    <t>6.04</t>
  </si>
  <si>
    <t>6.04.01</t>
  </si>
  <si>
    <t>6.05</t>
  </si>
  <si>
    <t>6.05.01</t>
  </si>
  <si>
    <t>6.05.02</t>
  </si>
  <si>
    <t>6.05.03</t>
  </si>
  <si>
    <t>6.05.04</t>
  </si>
  <si>
    <t>6.05.05</t>
  </si>
  <si>
    <t>6.05.06</t>
  </si>
  <si>
    <t>6.05.07</t>
  </si>
  <si>
    <t>6.06</t>
  </si>
  <si>
    <t>6.06.01</t>
  </si>
  <si>
    <t>6.06.02</t>
  </si>
  <si>
    <t>6.06.03</t>
  </si>
  <si>
    <t>6.07</t>
  </si>
  <si>
    <t>6.07.01</t>
  </si>
  <si>
    <t>7.01</t>
  </si>
  <si>
    <t>7.01.01</t>
  </si>
  <si>
    <t>7.01.02</t>
  </si>
  <si>
    <t>7.02</t>
  </si>
  <si>
    <t>7.02.01</t>
  </si>
  <si>
    <t>7.02.02</t>
  </si>
  <si>
    <t>7.02.03</t>
  </si>
  <si>
    <t>7.02.04</t>
  </si>
  <si>
    <t>7.02.05</t>
  </si>
  <si>
    <t>7.02.06</t>
  </si>
  <si>
    <t>7.02.07</t>
  </si>
  <si>
    <t>7.02.08</t>
  </si>
  <si>
    <t>7.02.09</t>
  </si>
  <si>
    <t>7.02.10</t>
  </si>
  <si>
    <t>7.02.11</t>
  </si>
  <si>
    <t>7.02.12</t>
  </si>
  <si>
    <t>7.02.13</t>
  </si>
  <si>
    <t>7.02.14</t>
  </si>
  <si>
    <t>7.02.15</t>
  </si>
  <si>
    <t>7.03</t>
  </si>
  <si>
    <t>7.03.01</t>
  </si>
  <si>
    <t>7.03.02</t>
  </si>
  <si>
    <t>7.03.03</t>
  </si>
  <si>
    <t>7.03.04</t>
  </si>
  <si>
    <t>7.03.05</t>
  </si>
  <si>
    <t>7.03.06</t>
  </si>
  <si>
    <t>7.03.07</t>
  </si>
  <si>
    <t>7.03.08</t>
  </si>
  <si>
    <t>7.03.09</t>
  </si>
  <si>
    <t>7.03.10</t>
  </si>
  <si>
    <t>7.03.11</t>
  </si>
  <si>
    <t>7.03.12</t>
  </si>
  <si>
    <t>7.04</t>
  </si>
  <si>
    <t>7.04.01</t>
  </si>
  <si>
    <t>7.04.02</t>
  </si>
  <si>
    <t>7.04.03</t>
  </si>
  <si>
    <t>7.04.04</t>
  </si>
  <si>
    <t>7.04.05</t>
  </si>
  <si>
    <t>7.04.06</t>
  </si>
  <si>
    <t>7.04.07</t>
  </si>
  <si>
    <t>7.05</t>
  </si>
  <si>
    <t>7.05.01</t>
  </si>
  <si>
    <t>7.05.02</t>
  </si>
  <si>
    <t>7.05.03</t>
  </si>
  <si>
    <t>7.05.04</t>
  </si>
  <si>
    <t>7.05.05</t>
  </si>
  <si>
    <t>7.05.06</t>
  </si>
  <si>
    <t>7.05.07</t>
  </si>
  <si>
    <t>8.01</t>
  </si>
  <si>
    <t>8.01.01</t>
  </si>
  <si>
    <t>8.02</t>
  </si>
  <si>
    <t>8.02.01</t>
  </si>
  <si>
    <t>8.02.02</t>
  </si>
  <si>
    <t>8.03</t>
  </si>
  <si>
    <t>8.03.01</t>
  </si>
  <si>
    <t>8.03.02</t>
  </si>
  <si>
    <t>8.04</t>
  </si>
  <si>
    <t>8.04.01</t>
  </si>
  <si>
    <t>8.04.02</t>
  </si>
  <si>
    <t>8.05</t>
  </si>
  <si>
    <t>8.05.01</t>
  </si>
  <si>
    <t>8.06</t>
  </si>
  <si>
    <t>8.06.01</t>
  </si>
  <si>
    <t>8.07</t>
  </si>
  <si>
    <t>8.07.01</t>
  </si>
  <si>
    <t>8.07.02</t>
  </si>
  <si>
    <t>8.07.03</t>
  </si>
  <si>
    <t>8.07.04</t>
  </si>
  <si>
    <t>8.07.05</t>
  </si>
  <si>
    <t>8.08</t>
  </si>
  <si>
    <t>8.08.01</t>
  </si>
  <si>
    <t>8.09</t>
  </si>
  <si>
    <t>8.09.01</t>
  </si>
  <si>
    <t>8.09.02</t>
  </si>
  <si>
    <t>8.09.03</t>
  </si>
  <si>
    <t>8.09.04</t>
  </si>
  <si>
    <t>8.09.05</t>
  </si>
  <si>
    <t>8.09.06</t>
  </si>
  <si>
    <t>8.09.07</t>
  </si>
  <si>
    <t>8.10</t>
  </si>
  <si>
    <t>8.10.01</t>
  </si>
  <si>
    <t>8.10.02</t>
  </si>
  <si>
    <t>8.10.03</t>
  </si>
  <si>
    <t>8.10.04</t>
  </si>
  <si>
    <t>8.11</t>
  </si>
  <si>
    <t>8.11.01</t>
  </si>
  <si>
    <t>8.11.02</t>
  </si>
  <si>
    <t>8.12</t>
  </si>
  <si>
    <t>8.12.01</t>
  </si>
  <si>
    <t>8.12.02</t>
  </si>
  <si>
    <t>8.12.03</t>
  </si>
  <si>
    <t>8.12.04</t>
  </si>
  <si>
    <t>8.12.05</t>
  </si>
  <si>
    <t>8.12.06</t>
  </si>
  <si>
    <t>8.13</t>
  </si>
  <si>
    <t>8.13.01</t>
  </si>
  <si>
    <t>8.13.02</t>
  </si>
  <si>
    <t>8.13.03</t>
  </si>
  <si>
    <t>8.13.04</t>
  </si>
  <si>
    <t>8.13.05</t>
  </si>
  <si>
    <t>8.14</t>
  </si>
  <si>
    <t>8.14.01</t>
  </si>
  <si>
    <t>8.14.02</t>
  </si>
  <si>
    <t>8.14.03</t>
  </si>
  <si>
    <t>8.15</t>
  </si>
  <si>
    <t>8.15.01</t>
  </si>
  <si>
    <t>8.16</t>
  </si>
  <si>
    <t>8.16.01</t>
  </si>
  <si>
    <t>8.16.02</t>
  </si>
  <si>
    <t>8.16.03</t>
  </si>
  <si>
    <t>8.17</t>
  </si>
  <si>
    <t>8.17.01</t>
  </si>
  <si>
    <t>8.17.02</t>
  </si>
  <si>
    <t>8.17.03</t>
  </si>
  <si>
    <t>8.17.04</t>
  </si>
  <si>
    <t>8.17.05</t>
  </si>
  <si>
    <t>8.17.06</t>
  </si>
  <si>
    <t>9.01</t>
  </si>
  <si>
    <t>9.01.01</t>
  </si>
  <si>
    <t>9.01.02</t>
  </si>
  <si>
    <t>9.02</t>
  </si>
  <si>
    <t>9.02.01</t>
  </si>
  <si>
    <t>9.02.02</t>
  </si>
  <si>
    <t>9.02.03</t>
  </si>
  <si>
    <t>9.02.04</t>
  </si>
  <si>
    <t>9.02.05</t>
  </si>
  <si>
    <t>10.01.01</t>
  </si>
  <si>
    <t>10.01.02</t>
  </si>
  <si>
    <t>10.01.03</t>
  </si>
  <si>
    <t>10.01.04</t>
  </si>
  <si>
    <t>11.01.01</t>
  </si>
  <si>
    <t>11.01.02</t>
  </si>
  <si>
    <t>11.01.03</t>
  </si>
  <si>
    <t>11.01.04</t>
  </si>
  <si>
    <t>11.01.05</t>
  </si>
  <si>
    <t>11.01.06</t>
  </si>
  <si>
    <t>11.01.07</t>
  </si>
  <si>
    <t>11.01.08</t>
  </si>
  <si>
    <t>11.01.09</t>
  </si>
  <si>
    <t>11.01.10</t>
  </si>
  <si>
    <t>11.01.11</t>
  </si>
  <si>
    <t>11.01.12</t>
  </si>
  <si>
    <t>11.01.13</t>
  </si>
  <si>
    <t>11.01.14</t>
  </si>
  <si>
    <t>11.01.15</t>
  </si>
  <si>
    <t>11.01.16</t>
  </si>
  <si>
    <t>11.01.17</t>
  </si>
  <si>
    <t>11.01.18</t>
  </si>
  <si>
    <t>11.01.19</t>
  </si>
  <si>
    <t>11.01.20</t>
  </si>
  <si>
    <t>11.01.21</t>
  </si>
  <si>
    <t>11.02.01</t>
  </si>
  <si>
    <t>11.02.02</t>
  </si>
  <si>
    <t>11.03.01</t>
  </si>
  <si>
    <t>11.03.02</t>
  </si>
  <si>
    <t>11.03.03</t>
  </si>
  <si>
    <t>11.03.04</t>
  </si>
  <si>
    <t>11.03.05</t>
  </si>
  <si>
    <t>11.03.06</t>
  </si>
  <si>
    <t>11.03.07</t>
  </si>
  <si>
    <t>11.03.08</t>
  </si>
  <si>
    <t>11.03.09</t>
  </si>
  <si>
    <t>11.04.01</t>
  </si>
  <si>
    <t>11.04.02</t>
  </si>
  <si>
    <t>11.04.03</t>
  </si>
  <si>
    <t>11.05.01</t>
  </si>
  <si>
    <t>11.05.02</t>
  </si>
  <si>
    <t>11.05.03</t>
  </si>
  <si>
    <t>11.05.04</t>
  </si>
  <si>
    <t>11.06</t>
  </si>
  <si>
    <t>11.06.01</t>
  </si>
  <si>
    <t>11.06.02</t>
  </si>
  <si>
    <t>11.06.03</t>
  </si>
  <si>
    <t>11.07</t>
  </si>
  <si>
    <t>11.07.01</t>
  </si>
  <si>
    <t>11.07.02</t>
  </si>
  <si>
    <t>11.07.03</t>
  </si>
  <si>
    <t>11.07.04</t>
  </si>
  <si>
    <t>11.07.05</t>
  </si>
  <si>
    <t>11.07.06</t>
  </si>
  <si>
    <t>11.08</t>
  </si>
  <si>
    <t>11.08.01</t>
  </si>
  <si>
    <t>11.08.02</t>
  </si>
  <si>
    <t>11.08.03</t>
  </si>
  <si>
    <t>11.08.04</t>
  </si>
  <si>
    <t>11.08.05</t>
  </si>
  <si>
    <t>11.08.06</t>
  </si>
  <si>
    <t>11.08.07</t>
  </si>
  <si>
    <t>11.08.08</t>
  </si>
  <si>
    <t>11.08.09</t>
  </si>
  <si>
    <t>11.08.10</t>
  </si>
  <si>
    <t>11.08.11</t>
  </si>
  <si>
    <t>11.08.12</t>
  </si>
  <si>
    <t>11.08.13</t>
  </si>
  <si>
    <t>11.08.14</t>
  </si>
  <si>
    <t>11.08.15</t>
  </si>
  <si>
    <t>11.08.16</t>
  </si>
  <si>
    <t>11.08.17</t>
  </si>
  <si>
    <t>11.09</t>
  </si>
  <si>
    <t>11.09.01</t>
  </si>
  <si>
    <t>11.09.02</t>
  </si>
  <si>
    <t>11.10</t>
  </si>
  <si>
    <t>11.10.01</t>
  </si>
  <si>
    <t>11.10.02</t>
  </si>
  <si>
    <t>11.10.03</t>
  </si>
  <si>
    <t>12.01.01</t>
  </si>
  <si>
    <t>12.01.02</t>
  </si>
  <si>
    <t>12.01.03</t>
  </si>
  <si>
    <t>12.01.04</t>
  </si>
  <si>
    <t>12.01.05</t>
  </si>
  <si>
    <t>12.01.06</t>
  </si>
  <si>
    <t>12.01.07</t>
  </si>
  <si>
    <t>12.01.08</t>
  </si>
  <si>
    <t>12.02</t>
  </si>
  <si>
    <t>12.02.01</t>
  </si>
  <si>
    <t>12.02.02</t>
  </si>
  <si>
    <t>12.02.03</t>
  </si>
  <si>
    <t>12.02.04</t>
  </si>
  <si>
    <t>12.02.05</t>
  </si>
  <si>
    <t>12.02.06</t>
  </si>
  <si>
    <t>12.02.07</t>
  </si>
  <si>
    <t>12.03</t>
  </si>
  <si>
    <t>12.03.01</t>
  </si>
  <si>
    <t>12.03.02</t>
  </si>
  <si>
    <t>12.03.03</t>
  </si>
  <si>
    <t>12.03.04</t>
  </si>
  <si>
    <t>12.03.05</t>
  </si>
  <si>
    <t>12.03.06</t>
  </si>
  <si>
    <t>12.03.07</t>
  </si>
  <si>
    <t>12.03.08</t>
  </si>
  <si>
    <t>12.03.09</t>
  </si>
  <si>
    <t>12.03.10</t>
  </si>
  <si>
    <t>12.03.11</t>
  </si>
  <si>
    <t>12.04.01</t>
  </si>
  <si>
    <t>12.04.02</t>
  </si>
  <si>
    <t>12.04.03</t>
  </si>
  <si>
    <t>12.04.04</t>
  </si>
  <si>
    <t>12.04.05</t>
  </si>
  <si>
    <t>12.04.06</t>
  </si>
  <si>
    <t>12.04.07</t>
  </si>
  <si>
    <t>12.04.08</t>
  </si>
  <si>
    <t>12.04.09</t>
  </si>
  <si>
    <t>12.04.10</t>
  </si>
  <si>
    <t>12.04.11</t>
  </si>
  <si>
    <t>12.04.12</t>
  </si>
  <si>
    <t>12.04.13</t>
  </si>
  <si>
    <t>12.05.01</t>
  </si>
  <si>
    <t>12.05.03</t>
  </si>
  <si>
    <t>12.05.04</t>
  </si>
  <si>
    <t>12.05.06</t>
  </si>
  <si>
    <t>12.05.08</t>
  </si>
  <si>
    <t>12.05.10</t>
  </si>
  <si>
    <t>12.05.12</t>
  </si>
  <si>
    <t>12.05.15</t>
  </si>
  <si>
    <t>12.05.16</t>
  </si>
  <si>
    <t>12.05.17</t>
  </si>
  <si>
    <t>12.05.18</t>
  </si>
  <si>
    <t>12.05.19</t>
  </si>
  <si>
    <t>12.05.20</t>
  </si>
  <si>
    <t>12.05.21</t>
  </si>
  <si>
    <t>12.05.22</t>
  </si>
  <si>
    <t>12.06.01</t>
  </si>
  <si>
    <t>12.06.02</t>
  </si>
  <si>
    <t>12.06.03</t>
  </si>
  <si>
    <t>12.06.04</t>
  </si>
  <si>
    <t>12.06.05</t>
  </si>
  <si>
    <t>12.06.06</t>
  </si>
  <si>
    <t>12.06.07</t>
  </si>
  <si>
    <t>12.07.01</t>
  </si>
  <si>
    <t>12.07.02</t>
  </si>
  <si>
    <t>12.07.03</t>
  </si>
  <si>
    <t>12.07.04</t>
  </si>
  <si>
    <t>12.07.05</t>
  </si>
  <si>
    <t>12.07.06</t>
  </si>
  <si>
    <t>12.08</t>
  </si>
  <si>
    <t>12.08.01</t>
  </si>
  <si>
    <t>12.08.02</t>
  </si>
  <si>
    <t>12.08.03</t>
  </si>
  <si>
    <t>12.08.04</t>
  </si>
  <si>
    <t>12.08.05</t>
  </si>
  <si>
    <t>12.08.06</t>
  </si>
  <si>
    <t>12.08.07</t>
  </si>
  <si>
    <t>12.08.08</t>
  </si>
  <si>
    <t>12.09.01</t>
  </si>
  <si>
    <t>12.09.02</t>
  </si>
  <si>
    <t>12.09.03</t>
  </si>
  <si>
    <t>12.09.04</t>
  </si>
  <si>
    <t>12.09.05</t>
  </si>
  <si>
    <t>12.09.06</t>
  </si>
  <si>
    <t>12.09.07</t>
  </si>
  <si>
    <t>12.09.08</t>
  </si>
  <si>
    <t>12.09.09</t>
  </si>
  <si>
    <t>12.09.10</t>
  </si>
  <si>
    <t>12.09.11</t>
  </si>
  <si>
    <t>12.09.12</t>
  </si>
  <si>
    <t>12.09.13</t>
  </si>
  <si>
    <t>12.10</t>
  </si>
  <si>
    <t>12.10.01</t>
  </si>
  <si>
    <t>12.10.02</t>
  </si>
  <si>
    <t>12.10.03</t>
  </si>
  <si>
    <t>12.10.04</t>
  </si>
  <si>
    <t>12.10.05</t>
  </si>
  <si>
    <t>12.10.06</t>
  </si>
  <si>
    <t>12.11</t>
  </si>
  <si>
    <t>12.11.01</t>
  </si>
  <si>
    <t>12.11.02</t>
  </si>
  <si>
    <t>12.11.03</t>
  </si>
  <si>
    <t>12.12.01</t>
  </si>
  <si>
    <t>12.12.02</t>
  </si>
  <si>
    <t>12.12.03</t>
  </si>
  <si>
    <t>12.12.04</t>
  </si>
  <si>
    <t>12.12.05</t>
  </si>
  <si>
    <t>12.12.06</t>
  </si>
  <si>
    <t>12.12.07</t>
  </si>
  <si>
    <t>12.12.08</t>
  </si>
  <si>
    <t>12.12.09</t>
  </si>
  <si>
    <t>12.13</t>
  </si>
  <si>
    <t>12.13.01</t>
  </si>
  <si>
    <t>12.13.02</t>
  </si>
  <si>
    <t>12.13.03</t>
  </si>
  <si>
    <t>12.13.04</t>
  </si>
  <si>
    <t>12.13.05</t>
  </si>
  <si>
    <t>13.03</t>
  </si>
  <si>
    <t>13.04</t>
  </si>
  <si>
    <t>13.06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</si>
  <si>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</si>
  <si>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</si>
  <si>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</si>
  <si>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</si>
  <si>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</si>
  <si>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</si>
  <si>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</si>
  <si>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</si>
  <si>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</si>
  <si>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</si>
  <si>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</si>
  <si>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</si>
  <si>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</si>
  <si>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</si>
  <si>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</si>
  <si>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</si>
  <si>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</si>
  <si>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</si>
  <si>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</si>
  <si>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</si>
  <si>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</si>
  <si>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</si>
  <si>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</si>
  <si>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</si>
  <si>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</si>
  <si>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</si>
  <si>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</si>
  <si>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</si>
  <si>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</si>
  <si>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</si>
  <si>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</si>
  <si>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</si>
  <si>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</si>
  <si>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</si>
  <si>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</si>
  <si>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</si>
  <si>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</si>
  <si>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</si>
  <si>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</si>
  <si>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</si>
  <si>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</si>
  <si>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</si>
  <si>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</si>
  <si>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</si>
  <si>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</si>
  <si>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</si>
  <si>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</si>
  <si>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</si>
  <si>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</si>
  <si>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</si>
  <si>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</si>
  <si>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</si>
  <si>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</si>
  <si>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</si>
  <si>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</si>
  <si>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</si>
  <si>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</si>
  <si>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</si>
  <si>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</si>
  <si>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</si>
  <si>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</si>
  <si>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</si>
  <si>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</si>
  <si>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</si>
  <si>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</si>
  <si>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</si>
  <si>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</si>
  <si>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</si>
  <si>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</si>
  <si>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</si>
  <si>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</si>
  <si>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</si>
  <si>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</si>
  <si>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</si>
  <si>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</si>
  <si>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</si>
  <si>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</si>
  <si>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</si>
  <si>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</si>
  <si>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</si>
  <si>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</si>
  <si>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</si>
  <si>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</si>
  <si>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</si>
  <si>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</si>
  <si>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</si>
  <si>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</si>
  <si>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</si>
  <si>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</si>
  <si>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</si>
  <si>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</si>
  <si>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</si>
  <si>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</si>
  <si>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</si>
  <si>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</si>
  <si>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</si>
  <si>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</si>
  <si>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</si>
  <si>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</si>
  <si>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</si>
  <si>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</si>
  <si>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</si>
  <si>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</si>
  <si>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</si>
  <si>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</si>
  <si>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</si>
  <si>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</si>
  <si>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</si>
  <si>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</si>
  <si>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</si>
  <si>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</si>
  <si>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</si>
  <si>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</si>
  <si>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</si>
  <si>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</si>
  <si>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</si>
  <si>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</si>
  <si>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</si>
  <si>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</si>
  <si>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</si>
  <si>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</si>
  <si>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</si>
  <si>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</si>
  <si>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</si>
  <si>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</si>
  <si>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</si>
  <si>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</si>
  <si>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</si>
  <si>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</si>
  <si>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</si>
  <si>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</si>
  <si>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</si>
  <si>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</si>
  <si>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</si>
  <si>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</si>
  <si>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</si>
  <si>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</si>
  <si>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</si>
  <si>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</si>
  <si>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</si>
  <si>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</si>
  <si>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</si>
  <si>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</si>
  <si>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</si>
  <si>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13.153</t>
  </si>
  <si>
    <t>13.154</t>
  </si>
  <si>
    <t>13.155</t>
  </si>
  <si>
    <t>13.156</t>
  </si>
  <si>
    <t>14.01.01</t>
  </si>
  <si>
    <t>14.01.02</t>
  </si>
  <si>
    <t>14.01.03</t>
  </si>
  <si>
    <t>14.01.04</t>
  </si>
  <si>
    <t>14.02.01</t>
  </si>
  <si>
    <t>14.02.02</t>
  </si>
  <si>
    <t>14.02.03</t>
  </si>
  <si>
    <t>Tapume fixo para fechamento de áreas, com portão 2 folhas, largura 3 m e altura 2 m</t>
  </si>
  <si>
    <t>Montagem e desmontagem de andaime modular fachadeiro, com piso metálico, para edificações com múltiplos pavimentos (exclusive andaime e limpeza). AF_11/2017</t>
  </si>
  <si>
    <t>Cobertura curva em chapa de policarbonato alveolar de 10 mm</t>
  </si>
  <si>
    <t>CO-34 Corrimão duplo aço galvanizado com pintura esmalte</t>
  </si>
  <si>
    <t>Vidro fantasia de 4 mm</t>
  </si>
  <si>
    <t>Massa niveladora a base de agua em esquadrias de madeira</t>
  </si>
  <si>
    <t>Transporte vertical de materiais c/uso elevador do edificio</t>
  </si>
  <si>
    <t>Transporte vertical de materiais-estiva carga e descarga</t>
  </si>
  <si>
    <t>Registro de esfera, pvc, roscável, com volante, 1/2" - fornecimento e instalação. AF_08/2021</t>
  </si>
  <si>
    <t>Registro de esfera, pvc, roscável, com volante, 3/4" - fornecimento e instalação. AF_08/2021</t>
  </si>
  <si>
    <t>Registro de esfera, pvc, roscável, com volante, 1" - fornecimento e instalação. AF_08/2021</t>
  </si>
  <si>
    <t>Registro de esfera, pvc, roscável, com volante, 1 1/4" - fornecimento e instalação. AF_08/2021</t>
  </si>
  <si>
    <t>Registro de esfera, pvc, roscável, com volante, 1 1/2" - fornecimento e instalação. AF_08/2021</t>
  </si>
  <si>
    <t>Registro de esfera, pvc, roscável, com volante, 2" - fornecimento e instalação. AF_08/2021</t>
  </si>
  <si>
    <t>Registro de esfera, pvc, soldável, com volante, dn 20 mm - fornecimento e instalação. AF_08/2021</t>
  </si>
  <si>
    <t>Registro de esfera, pvc, soldável, com volante, dn 25 mm - fornecimento e instalação. AF_08/2021</t>
  </si>
  <si>
    <t>Registro de esfera, pvc, soldável, com volante, dn 32 mm - fornecimento e instalação. AF_08/2021</t>
  </si>
  <si>
    <t>Registro de esfera, pvc, soldável, com volante, dn 40 mm - fornecimento e instalação. AF_08/2021</t>
  </si>
  <si>
    <t>Registro de esfera, pvc, soldável, com volante, dn 50 mm - fornecimento e instalação. AF_08/2021</t>
  </si>
  <si>
    <t>Registro de esfera, pvc, soldável, com volante, dn 60 mm - fornecimento e instalação. AF_08/2021</t>
  </si>
  <si>
    <t>Caixa sifonada, com grelha quadrada, pvc, dn 150 x 150 x 50 mm, junta soldável, fornecida e instalada em ramal de descarga ou em ramal de esgoto sanitário. AF_08/2022</t>
  </si>
  <si>
    <t>Cabo de 16 mm2 - 750 v de isolacao</t>
  </si>
  <si>
    <t>Cabo de 25 mm2 - 750 v de isolacao</t>
  </si>
  <si>
    <t>Cabo de 35 mm2 - 750 v de isolacao</t>
  </si>
  <si>
    <t>Eletrocalha perfurada tipo ""u"" 100x100 chapa 22 sem tampa</t>
  </si>
  <si>
    <t>Disjuntor unipolar termomagnetico 1x50A a 1x70A</t>
  </si>
  <si>
    <t>Recolocação de torneiras/sifões</t>
  </si>
  <si>
    <t>MÊS</t>
  </si>
  <si>
    <t>Tapume em telha trapezoidal galvanizada, e=0,43 mm, com pintura externa, com portão 2 folhas, largura 3 m e altura 2 m</t>
  </si>
  <si>
    <t>1.03.02</t>
  </si>
  <si>
    <t>Demolição manual de argamassa regularizante</t>
  </si>
  <si>
    <t>Retirada de revestimento em lambris  ou azulejo</t>
  </si>
  <si>
    <t>Grelha de concreto para canaleta - l=30cm - com passagem de veículos</t>
  </si>
  <si>
    <t>Canaleta de concreto de a.p.p/tampa/grelha de concreto ou ferro l=30cm</t>
  </si>
  <si>
    <t>Caixa de ligacao ou inspecao - alvenaria de 1/2 tijolo revestida</t>
  </si>
  <si>
    <t>Caixa de ligacao ou inspecao - alvenaria de 1 tijolo revestida</t>
  </si>
  <si>
    <t>Tampa de concreto para caixa de alvenaria</t>
  </si>
  <si>
    <t>Caixa de passagem / inspeção e tampa pré-moldadas em concreto, sem fundo, 100x100cm</t>
  </si>
  <si>
    <t>Caixa de passagem / inspeção e tampa pré-moldadas em concreto, sem fundo, 60x60cm</t>
  </si>
  <si>
    <t>Caixa de passagem / inspeção e tampa pré-moldadas em concreto, sem fundo, 40x40cm</t>
  </si>
  <si>
    <t>Caixa de inspeção pre-moldada com tampa 80X80X50 cm</t>
  </si>
  <si>
    <t>Armadura em tela soldada de aço (Ø 4,20 mm, malha de 15 x 15 cm)</t>
  </si>
  <si>
    <t>Furo em concreto D=3/8", profundidade de até 15 cm</t>
  </si>
  <si>
    <t>Furo em concreto D=1/2", profundidade de até 15 cm</t>
  </si>
  <si>
    <t>Enchimento argamassa mista, traço 1:4</t>
  </si>
  <si>
    <t>Argamassa cal e areia traço 1:4</t>
  </si>
  <si>
    <t>Impermeabilização c/ manta asfáltica aluminizada 3mm, estruturada com não-tecido de poliéster, inclusive aplicação de 1 demão de primer</t>
  </si>
  <si>
    <t>Porta de abrir em chapa dupla, completa</t>
  </si>
  <si>
    <t xml:space="preserve">Veneziana de madeira articulada 4 folhas padrão USP/RP completa dim= 1,20x1,50m </t>
  </si>
  <si>
    <t>Veneziana de madeira articulada 4 folhas padrão USP/RP completa dim= 1,30x1,50m</t>
  </si>
  <si>
    <t>Veneziana de madeira articulada 4 folhas padrão USP/RP completa dim= 1,40x1,50m</t>
  </si>
  <si>
    <t>Veneziana de madeira, em arco, articulada 4 folhas padrão USP/RP completa dim= 1,65x1,65m</t>
  </si>
  <si>
    <t>Janela de madeira veneziana abrir guilhotina</t>
  </si>
  <si>
    <t>Porta lisa com batente madeira, 2 folhas - 130 x 215 cm</t>
  </si>
  <si>
    <t>Porta lisa com batente madeira, 2 folhas - 170 x 215 cm</t>
  </si>
  <si>
    <t>Porta em pvc, sanfonada, 0.70 x 2.10 m, cor branca, instalada</t>
  </si>
  <si>
    <t>Caixilho maxim-ar em ferro</t>
  </si>
  <si>
    <t>Revisão geral dos caixilhos em geral ferro: lubrificação das articulações, troca de massa ressecada e trincada, troca de roldanas e puxadores, etc</t>
  </si>
  <si>
    <t>Grade de protecao ferro chato 1" x 1/4" malha 15cm x15cm</t>
  </si>
  <si>
    <t xml:space="preserve"> Barra de apoio, para lavatório,fixa, constituida de barra lateral em "U", em aço inox, d=1 1/4"</t>
  </si>
  <si>
    <t>Revisão geral dos caixilhos em geral alum.: lubrificação das articulações, troca de massa ressecada e trincada, troca de roldanas, graxeats e puxadores, alinhamentos, etc</t>
  </si>
  <si>
    <t xml:space="preserve">Limitador regulável de abertura para janelas aluminio maxim-ar </t>
  </si>
  <si>
    <t>Rodapé em pedra ardósia, altura de 10 cm</t>
  </si>
  <si>
    <t>Guia de balizamento PNE 10x5cm em concreto fck 20MPa c/ formas de sarrafo nas bordas dos passeios</t>
  </si>
  <si>
    <t>8.12.07</t>
  </si>
  <si>
    <t>11.08.18</t>
  </si>
  <si>
    <t>Luva eletroduto PVC 3/4"</t>
  </si>
  <si>
    <t>Luva eletroduto PVC 1"</t>
  </si>
  <si>
    <t>Luva eletroduto PVC 1 1/4"</t>
  </si>
  <si>
    <t>Luva eletroduto PVC 1 1/2"</t>
  </si>
  <si>
    <t>Luva eletroduto PVC 2"</t>
  </si>
  <si>
    <t>Luva eletroduto PVC 2 1/2"</t>
  </si>
  <si>
    <t>Luva eletroduto PVC 3"</t>
  </si>
  <si>
    <t>Quadro de luz</t>
  </si>
  <si>
    <t>Exaustor dn 150mm vazao 280 m3/hora com veneziana autofechante inclusive duto exaustao</t>
  </si>
  <si>
    <t>Ventilador de piso ou parede</t>
  </si>
  <si>
    <t>Fornecimento e instalação de ventilador de teto, 03 palhetas</t>
  </si>
  <si>
    <t>Luminária retangular de sobrepor tipo calha aberta, para 1 lâmpada fluorescentes tubulares de 18 W</t>
  </si>
  <si>
    <t>Pressurizador até 12mca</t>
  </si>
  <si>
    <t>Espargidor para mictório coletivo</t>
  </si>
  <si>
    <t>Ferragem para vidro temperado suporte tipo 1319 p/ 4 vidros</t>
  </si>
  <si>
    <t>Grama preta em mudas</t>
  </si>
  <si>
    <t>Bicicletário em tubo de aço galvanizado diam=2.1/2", para 6 bicicletas, chumbadas no piso, incluso pintura de acabamento com 02 demãos</t>
  </si>
  <si>
    <t>Reparos em juntas, c/argam base epoxi p/esp ate 1,5cm</t>
  </si>
  <si>
    <t>14.01.05</t>
  </si>
  <si>
    <t>14.01.06</t>
  </si>
  <si>
    <t>14.01.07</t>
  </si>
  <si>
    <t>Reforma e ou recolocação de tela galvanizada fio 12 malha 2´</t>
  </si>
  <si>
    <t>Barra de apoio reta, em aluminio, comprimento 90 cm, fixada na parede - fornecimento e instalação. Af_01/2020</t>
  </si>
  <si>
    <t>Barra de apoio reta, em aluminio, comprimento 60 cm, fixada na parede - fornecimento e instalação. Af_01/2020</t>
  </si>
  <si>
    <t>Tomada - plug 3p+t 63a 220/240v n-4579 steck</t>
  </si>
  <si>
    <t>Plug 3p+t 32a - 600/690v - tipo industrial</t>
  </si>
  <si>
    <t>Tampa p/ caixa de piso aluminio rj45 4x2 dourado tramontina</t>
  </si>
  <si>
    <t>Solda exotérmica conexão cabo-cabo horizontal em X, bitola do cabo de 95-70mm² a 95-95mm²</t>
  </si>
  <si>
    <t xml:space="preserve">Solda exotérmica conexão cabo-cabo horizontal em X sobreposto, bitola do cabo de 16-16mm² a 25-25mm² </t>
  </si>
  <si>
    <t>Instalação de suporte TV/VIDEO CPU</t>
  </si>
  <si>
    <t>MO Instalação de grelha águas pluviais</t>
  </si>
  <si>
    <t>MO Instalação de placa para sinalização viária</t>
  </si>
  <si>
    <t>MO Instalação de Porta/portão tipo gradil ou chapa sob medida qualquer</t>
  </si>
  <si>
    <t xml:space="preserve">Reforma geral de alambrados tela galvanizada malha 2´ fio 12 em postes de concreto curvo sobre muretas, incluindo remendos c/ troca de materiais, refixações e realinhamentos, conforme padôes existentes </t>
  </si>
  <si>
    <t>Manutenção calçadas - Recuperações pontuais de calçadas de concreto danificadas (recuperrar quadros inteiros e refazer juntas de dilatação, incluindo demolição, limpeza e transporte entuho)</t>
  </si>
  <si>
    <t>Revisão de coberturas cerâmicas em geral com trocas de telhas quebradas (até 20%)</t>
  </si>
  <si>
    <t>Reinstalação de novo ripamento p/ telhas cerâmicas</t>
  </si>
  <si>
    <t>Canaleta em Alumínio 73mm x 25mm – Branca, com tampa</t>
  </si>
  <si>
    <t>Canaleta em Alumínio 73mm x 45mm – Branca, com tampa</t>
  </si>
  <si>
    <t>Suporte de equipamentos Plus central 3 modulos para canaleta, na cor branca</t>
  </si>
  <si>
    <t>Curva Vertical Interna para canaleta, raio 60mm, cor branca</t>
  </si>
  <si>
    <t>Curva Horizontal para canaleta 73X25mm, raio 60mm, cor branca</t>
  </si>
  <si>
    <t>Curva Horizontal para canaleta 73X45mm, raio 60mm, cor branca</t>
  </si>
  <si>
    <t>Caixa de Derivação tipo X, para canaleta 73x25mm, cor branca</t>
  </si>
  <si>
    <t>Caixa de Derivação tipo X, para canaleta 73x45mm, cor branca</t>
  </si>
  <si>
    <t>Caixa de Passagem Plus 200x200mm, cor branca</t>
  </si>
  <si>
    <t>Adaptador para eletroduto ABS 3X1</t>
  </si>
  <si>
    <t>Tampa terminal para canaleta de 75x25mm, cor branca</t>
  </si>
  <si>
    <t>Tampa terminal para canaleta de 75x45mm, cor branca</t>
  </si>
  <si>
    <t>Adaptador para eletroduto AL 3X1</t>
  </si>
  <si>
    <t>Instalacao/manutencao e mobilizacao de equipamentos</t>
  </si>
  <si>
    <t>Tomada de energia 10 A, para suporte de equipamentos</t>
  </si>
  <si>
    <t>Tomada de energia 20 A, para suporte de equipamentos</t>
  </si>
  <si>
    <t>12.05.02</t>
  </si>
  <si>
    <t>12.05.05</t>
  </si>
  <si>
    <t>12.05.07</t>
  </si>
  <si>
    <t>12.05.09</t>
  </si>
  <si>
    <t>12.05.11</t>
  </si>
  <si>
    <t>12.05.13</t>
  </si>
  <si>
    <t>12.05.14</t>
  </si>
  <si>
    <t>12.04.14</t>
  </si>
  <si>
    <t>12.07.07</t>
  </si>
  <si>
    <t>13.43</t>
  </si>
  <si>
    <t>13.152</t>
  </si>
  <si>
    <t>Revisão geral de estruturas de madeira para telhas cerâmicas, com troca de peças podres, empenadas ou danificadas (até 20%) com madeira peroba rosa ou maçaranduba e realinhamento dos panos quando necessários</t>
  </si>
  <si>
    <t>Módulo RJ 45, incluso conector e serviço de crimpagem</t>
  </si>
  <si>
    <t>Alambrado com tela de arame galvanizado fio 12 bwg, malha 2", sem revestimento, mais 4 fios de arame farpado, fixada com estacas de concreto armado 10x10x300 cm (ponta virada) a cada 2.00 m, altuta útil 2.50 m, exceto mureta</t>
  </si>
  <si>
    <t>14.01.08</t>
  </si>
  <si>
    <t>Abrigo e entrada de energia (caixas iii ou v) completo</t>
  </si>
  <si>
    <t>Raspagem com calafetação e aplicação de cera</t>
  </si>
  <si>
    <t>Guarda-corpo tubular com gradil de fechamento h=110cm aço galvanizado com pintura esmalte</t>
  </si>
  <si>
    <t>1.01.05</t>
  </si>
  <si>
    <t>1.03.05</t>
  </si>
  <si>
    <t>Lona plástica preta - uso geral</t>
  </si>
  <si>
    <t>6.01.03</t>
  </si>
  <si>
    <t>13.157</t>
  </si>
  <si>
    <t>13.158</t>
  </si>
  <si>
    <t>13.159</t>
  </si>
  <si>
    <t>Alvenaria de bloco de concreto de vedação de 9 cm - classe C</t>
  </si>
  <si>
    <t>Alvenaria de bloco de concreto de vedação de 14 cm - classe C</t>
  </si>
  <si>
    <t>Alvenaria de bloco de concreto de vedação de 19 cm - classe C</t>
  </si>
  <si>
    <t>Porta/portinhola tipo veneziana de abrir em alumínio, sob medida</t>
  </si>
  <si>
    <t>Luminária quadrada de sobrepor tipo calha fechada, com difusor plano, para 4 lâmpadas tubulares de 14 W/16 W/18 W</t>
  </si>
  <si>
    <t>Cabo de 50 mm2 - 750 v de isolacao</t>
  </si>
  <si>
    <t>Conjunto de trinco e contra trinco, sem miolo, ref.AL 335, p/ esquadria de vidro temperado (ou similar)</t>
  </si>
  <si>
    <t>Lastro de concreto magro inclusive preparo/lancamento</t>
  </si>
  <si>
    <t>Junta Gibault, DN= 150 mm</t>
  </si>
  <si>
    <t>Junta Gibault, DN= 200 mm</t>
  </si>
  <si>
    <t>Crimpagem, certificação e identificação dos pontos de lógica</t>
  </si>
  <si>
    <t>8.07.06</t>
  </si>
  <si>
    <t>12.09.14</t>
  </si>
  <si>
    <t>Válvula de retenção horizontal em bronze, DN= 4'</t>
  </si>
  <si>
    <t>Mureta em concreto para alambrado</t>
  </si>
  <si>
    <t>Guarda-corpo em laje pós-desfôrma com escoras de madeira estroncadas na estrutura, travessões de madeira e fechamento em tela de polipropileno para edifícios acima de 4 pavimentos (2 montagens). AF_03/2024</t>
  </si>
  <si>
    <t>Telhamento em chapa de aço pré-pintada com epóxi e poliéster, tipo sanduíche, espessura de 0,50 mm, com poliisocianurato (PIR)</t>
  </si>
  <si>
    <t>OS VALORES UNITÁRIOS, DE MATERIAL E MÃO DE OBRA, DEVEM PREVER O PERCENTUAL DE BDI ACIMA INFORMADO</t>
  </si>
  <si>
    <r>
      <rPr>
        <b/>
        <sz val="12"/>
        <color rgb="FF000000"/>
        <rFont val="Times New Roman"/>
        <family val="1"/>
      </rPr>
      <t>OBS.: ESSA PLANILHA JÁ CONTEMPLA TODAS AS FÓRMULAS. FAVOR PREENCHER APENAS AS CASAS MARCADAS EM "</t>
    </r>
    <r>
      <rPr>
        <b/>
        <sz val="12"/>
        <color rgb="FFFFFF00"/>
        <rFont val="Times New Roman"/>
        <family val="1"/>
      </rPr>
      <t>AMARELO</t>
    </r>
    <r>
      <rPr>
        <b/>
        <sz val="12"/>
        <color rgb="FF000000"/>
        <rFont val="Times New Roman"/>
        <family val="1"/>
      </rPr>
      <t>" (PERCENTUAL DO BDI E VALORES UNITÁRIOS DE MATERIAL E MÃO DE OBRA)</t>
    </r>
  </si>
  <si>
    <t>DADOS DO LICITANTE:</t>
  </si>
  <si>
    <t>Razão Social do Proponente:</t>
  </si>
  <si>
    <t>CNPJ:</t>
  </si>
  <si>
    <t>Endereço Completo:</t>
  </si>
  <si>
    <t>Telefones:</t>
  </si>
  <si>
    <t>e-mail:</t>
  </si>
  <si>
    <t>Nome completo do representante legal:</t>
  </si>
  <si>
    <t>Cargo ou Função:</t>
  </si>
  <si>
    <t>Data:</t>
  </si>
  <si>
    <t>Assinatura</t>
  </si>
  <si>
    <t>28 (vinte e oito) dias após a entrega da Nota Fiscal referente ao serviço executado no período</t>
  </si>
  <si>
    <t>60 (sessenta) dias</t>
  </si>
  <si>
    <t>CONTA DO BANCO DO BRASIL:</t>
  </si>
  <si>
    <t>Prazo de Pagamento</t>
  </si>
  <si>
    <t>Prazo de entrega</t>
  </si>
  <si>
    <t>Validade da Proposta</t>
  </si>
  <si>
    <t>OBJETO: PRESTAÇÃO DOS SERVIÇOS DE MANUTENÇÃO E CONSERVAÇÃO DOS PRÉDIOS DA USP, NA CIDADE DE RIBEIRÃO PRETO</t>
  </si>
  <si>
    <t>INFORMAR O PERCENTUAL DE BDI NA COLUNA AO LADO →→→→→→→→</t>
  </si>
  <si>
    <t>CONDIÇÕES DA PROPOSTA</t>
  </si>
  <si>
    <t>Observação: Nos valores acima deverão estar inclusos, além do lucro, todas e quaisquer despesas de responsabilidade do Proponente que, direta ou indiretamente, decorram do fornecimento do objeto licitado.</t>
  </si>
  <si>
    <t>CPF nº</t>
  </si>
  <si>
    <t>RG nº</t>
  </si>
  <si>
    <t xml:space="preserve">365 (trezentos e sessenta e cinco) dias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</si>
</sst>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\ * #,##0.00_-;\-&quot;R$&quot;\ * #,##0.00_-;_-&quot;R$&quot;\ * &quot;-&quot;??_-;_-@"/>
    <numFmt numFmtId="165" formatCode="#,##0.00\ %"/>
    <numFmt numFmtId="166" formatCode="_(* #,##0.00_);_(* \(#,##0.00\);_(* &quot;-&quot;??_);_(@_)"/>
    <numFmt numFmtId="167" formatCode="&quot;R$&quot;\ #,##0.00"/>
  </numFmts>
  <fonts count="23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indexed="8"/>
      <name val="Arial"/>
      <family val="2"/>
      <scheme val="minor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FF00"/>
      <name val="Times New Roman"/>
      <family val="1"/>
    </font>
    <font>
      <b/>
      <sz val="12"/>
      <color theme="1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EECE1"/>
        <bgColor rgb="FFEEECE1"/>
      </patternFill>
    </fill>
    <fill>
      <patternFill patternType="solid">
        <fgColor rgb="FFDDD9C3"/>
        <bgColor rgb="FFDDD9C3"/>
      </patternFill>
    </fill>
    <fill>
      <patternFill patternType="solid">
        <fgColor rgb="FFDDD9C4"/>
        <bgColor rgb="FFDDD9C4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rgb="FFFFFFFF"/>
      </patternFill>
    </fill>
    <fill>
      <patternFill patternType="solid">
        <fgColor rgb="FF8DB3E2"/>
        <bgColor rgb="FF8DB3E2"/>
      </patternFill>
    </fill>
    <fill>
      <patternFill patternType="solid">
        <fgColor rgb="FF00B050"/>
        <bgColor rgb="FF00B05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595959"/>
      </bottom>
      <diagonal/>
    </border>
    <border>
      <left style="thin">
        <color rgb="FF000000"/>
      </left>
      <right/>
      <top style="thin">
        <color rgb="FF000000"/>
      </top>
      <bottom style="hair">
        <color rgb="FF595959"/>
      </bottom>
      <diagonal/>
    </border>
    <border>
      <left style="thin">
        <color rgb="FF000000"/>
      </left>
      <right style="thin">
        <color rgb="FF000000"/>
      </right>
      <top style="hair">
        <color rgb="FF595959"/>
      </top>
      <bottom style="hair">
        <color rgb="FF595959"/>
      </bottom>
      <diagonal/>
    </border>
    <border>
      <left style="thin">
        <color rgb="FF000000"/>
      </left>
      <right/>
      <top style="hair">
        <color rgb="FF595959"/>
      </top>
      <bottom style="hair">
        <color rgb="FF595959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595959"/>
      </top>
      <bottom style="thin">
        <color indexed="64"/>
      </bottom>
      <diagonal/>
    </border>
    <border>
      <left style="thin">
        <color rgb="FF000000"/>
      </left>
      <right/>
      <top style="hair">
        <color rgb="FF59595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9" fontId="11" fillId="0" borderId="0" applyFont="0" applyFill="0" applyBorder="0" applyAlignment="0" applyProtection="0"/>
    <xf numFmtId="9" fontId="6" fillId="0" borderId="11" applyFont="0" applyFill="0" applyBorder="0" applyAlignment="0" applyProtection="0"/>
    <xf numFmtId="0" fontId="9" fillId="0" borderId="11"/>
    <xf numFmtId="0" fontId="6" fillId="0" borderId="11"/>
    <xf numFmtId="44" fontId="6" fillId="0" borderId="11" applyFont="0" applyFill="0" applyBorder="0" applyAlignment="0" applyProtection="0"/>
    <xf numFmtId="44" fontId="6" fillId="0" borderId="11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11"/>
    <xf numFmtId="0" fontId="13" fillId="0" borderId="11"/>
    <xf numFmtId="43" fontId="13" fillId="0" borderId="11" applyFont="0" applyFill="0" applyBorder="0" applyAlignment="0" applyProtection="0"/>
    <xf numFmtId="0" fontId="13" fillId="0" borderId="11"/>
    <xf numFmtId="43" fontId="13" fillId="0" borderId="11" applyFont="0" applyFill="0" applyBorder="0" applyAlignment="0" applyProtection="0"/>
    <xf numFmtId="43" fontId="3" fillId="0" borderId="11" applyFont="0" applyFill="0" applyBorder="0" applyAlignment="0" applyProtection="0"/>
    <xf numFmtId="43" fontId="13" fillId="0" borderId="11" applyFont="0" applyFill="0" applyBorder="0" applyAlignment="0" applyProtection="0"/>
    <xf numFmtId="0" fontId="2" fillId="0" borderId="11"/>
    <xf numFmtId="43" fontId="2" fillId="0" borderId="11" applyFont="0" applyFill="0" applyBorder="0" applyAlignment="0" applyProtection="0"/>
    <xf numFmtId="44" fontId="9" fillId="0" borderId="11" applyFont="0" applyFill="0" applyBorder="0" applyAlignment="0" applyProtection="0"/>
    <xf numFmtId="0" fontId="1" fillId="0" borderId="11"/>
    <xf numFmtId="0" fontId="6" fillId="0" borderId="11"/>
    <xf numFmtId="0" fontId="14" fillId="0" borderId="11"/>
    <xf numFmtId="0" fontId="1" fillId="0" borderId="11"/>
  </cellStyleXfs>
  <cellXfs count="101">
    <xf numFmtId="0" fontId="0" fillId="0" borderId="0" xfId="0"/>
    <xf numFmtId="0" fontId="5" fillId="2" borderId="1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4" fontId="8" fillId="0" borderId="7" xfId="0" applyNumberFormat="1" applyFont="1" applyBorder="1" applyAlignment="1">
      <alignment horizontal="right" vertical="top" wrapText="1"/>
    </xf>
    <xf numFmtId="165" fontId="8" fillId="0" borderId="7" xfId="0" applyNumberFormat="1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vertical="center" wrapText="1"/>
    </xf>
    <xf numFmtId="4" fontId="8" fillId="0" borderId="9" xfId="0" applyNumberFormat="1" applyFont="1" applyBorder="1" applyAlignment="1">
      <alignment horizontal="right" vertical="top" wrapText="1"/>
    </xf>
    <xf numFmtId="165" fontId="8" fillId="0" borderId="9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 applyAlignment="1">
      <alignment wrapText="1"/>
    </xf>
    <xf numFmtId="165" fontId="5" fillId="2" borderId="1" xfId="0" applyNumberFormat="1" applyFont="1" applyFill="1" applyBorder="1" applyAlignment="1">
      <alignment wrapText="1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vertical="center" wrapText="1"/>
    </xf>
    <xf numFmtId="4" fontId="8" fillId="0" borderId="13" xfId="0" applyNumberFormat="1" applyFont="1" applyBorder="1" applyAlignment="1">
      <alignment horizontal="right" vertical="top" wrapText="1"/>
    </xf>
    <xf numFmtId="165" fontId="8" fillId="0" borderId="13" xfId="0" applyNumberFormat="1" applyFont="1" applyBorder="1" applyAlignment="1">
      <alignment horizontal="right" vertical="top" wrapText="1"/>
    </xf>
    <xf numFmtId="0" fontId="4" fillId="3" borderId="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16" fillId="2" borderId="1" xfId="0" applyFont="1" applyFill="1" applyBorder="1" applyAlignment="1" applyProtection="1">
      <alignment vertical="top" wrapText="1"/>
    </xf>
    <xf numFmtId="0" fontId="16" fillId="0" borderId="0" xfId="0" applyFont="1" applyProtection="1"/>
    <xf numFmtId="166" fontId="15" fillId="3" borderId="12" xfId="0" applyNumberFormat="1" applyFont="1" applyFill="1" applyBorder="1" applyAlignment="1" applyProtection="1">
      <alignment horizontal="center" vertical="center" wrapText="1"/>
    </xf>
    <xf numFmtId="0" fontId="15" fillId="3" borderId="12" xfId="0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vertical="center"/>
    </xf>
    <xf numFmtId="44" fontId="15" fillId="3" borderId="12" xfId="7" applyFont="1" applyFill="1" applyBorder="1" applyAlignment="1" applyProtection="1">
      <alignment horizontal="center" vertical="center" wrapText="1"/>
    </xf>
    <xf numFmtId="0" fontId="15" fillId="5" borderId="12" xfId="0" applyFont="1" applyFill="1" applyBorder="1" applyAlignment="1" applyProtection="1">
      <alignment horizontal="center" vertical="center" wrapText="1"/>
    </xf>
    <xf numFmtId="0" fontId="15" fillId="5" borderId="12" xfId="0" applyFont="1" applyFill="1" applyBorder="1" applyAlignment="1" applyProtection="1">
      <alignment horizontal="left" vertical="center" wrapText="1"/>
    </xf>
    <xf numFmtId="166" fontId="15" fillId="5" borderId="12" xfId="0" applyNumberFormat="1" applyFont="1" applyFill="1" applyBorder="1" applyAlignment="1" applyProtection="1">
      <alignment horizontal="right" vertical="center" wrapText="1"/>
    </xf>
    <xf numFmtId="44" fontId="15" fillId="5" borderId="12" xfId="7" applyFont="1" applyFill="1" applyBorder="1" applyAlignment="1" applyProtection="1">
      <alignment horizontal="left" vertical="center" wrapText="1"/>
    </xf>
    <xf numFmtId="44" fontId="15" fillId="5" borderId="12" xfId="7" applyFont="1" applyFill="1" applyBorder="1" applyAlignment="1" applyProtection="1">
      <alignment horizontal="right" vertical="center" wrapText="1"/>
    </xf>
    <xf numFmtId="165" fontId="15" fillId="5" borderId="12" xfId="0" applyNumberFormat="1" applyFont="1" applyFill="1" applyBorder="1" applyAlignment="1" applyProtection="1">
      <alignment horizontal="right" vertical="center" wrapText="1"/>
    </xf>
    <xf numFmtId="0" fontId="15" fillId="3" borderId="12" xfId="0" applyFont="1" applyFill="1" applyBorder="1" applyAlignment="1" applyProtection="1">
      <alignment horizontal="left" vertical="center" wrapText="1"/>
    </xf>
    <xf numFmtId="0" fontId="16" fillId="3" borderId="12" xfId="0" applyFont="1" applyFill="1" applyBorder="1" applyAlignment="1" applyProtection="1">
      <alignment horizontal="center" vertical="center" wrapText="1"/>
    </xf>
    <xf numFmtId="44" fontId="16" fillId="3" borderId="12" xfId="7" applyFont="1" applyFill="1" applyBorder="1" applyAlignment="1" applyProtection="1">
      <alignment horizontal="center" vertical="center" wrapText="1"/>
    </xf>
    <xf numFmtId="0" fontId="16" fillId="2" borderId="12" xfId="0" applyFont="1" applyFill="1" applyBorder="1" applyAlignment="1" applyProtection="1">
      <alignment horizontal="center" vertical="center" wrapText="1"/>
    </xf>
    <xf numFmtId="0" fontId="16" fillId="2" borderId="12" xfId="0" applyFont="1" applyFill="1" applyBorder="1" applyAlignment="1" applyProtection="1">
      <alignment horizontal="left" vertical="center" wrapText="1"/>
    </xf>
    <xf numFmtId="166" fontId="16" fillId="2" borderId="12" xfId="0" applyNumberFormat="1" applyFont="1" applyFill="1" applyBorder="1" applyAlignment="1" applyProtection="1">
      <alignment horizontal="right" vertical="center" wrapText="1"/>
    </xf>
    <xf numFmtId="167" fontId="16" fillId="2" borderId="12" xfId="7" applyNumberFormat="1" applyFont="1" applyFill="1" applyBorder="1" applyAlignment="1" applyProtection="1">
      <alignment horizontal="right" vertical="center" wrapText="1"/>
    </xf>
    <xf numFmtId="167" fontId="16" fillId="3" borderId="12" xfId="7" applyNumberFormat="1" applyFont="1" applyFill="1" applyBorder="1" applyAlignment="1" applyProtection="1">
      <alignment horizontal="center" vertical="center" wrapText="1"/>
    </xf>
    <xf numFmtId="167" fontId="15" fillId="3" borderId="12" xfId="7" applyNumberFormat="1" applyFont="1" applyFill="1" applyBorder="1" applyAlignment="1" applyProtection="1">
      <alignment horizontal="center" vertical="center" wrapText="1"/>
    </xf>
    <xf numFmtId="0" fontId="16" fillId="7" borderId="12" xfId="0" applyFont="1" applyFill="1" applyBorder="1" applyAlignment="1" applyProtection="1">
      <alignment horizontal="center" vertical="center" wrapText="1"/>
    </xf>
    <xf numFmtId="166" fontId="16" fillId="7" borderId="12" xfId="0" applyNumberFormat="1" applyFont="1" applyFill="1" applyBorder="1" applyAlignment="1" applyProtection="1">
      <alignment horizontal="right" vertical="center" wrapText="1"/>
    </xf>
    <xf numFmtId="167" fontId="15" fillId="5" borderId="12" xfId="7" applyNumberFormat="1" applyFont="1" applyFill="1" applyBorder="1" applyAlignment="1" applyProtection="1">
      <alignment horizontal="left" vertical="center" wrapText="1"/>
    </xf>
    <xf numFmtId="167" fontId="15" fillId="5" borderId="12" xfId="7" applyNumberFormat="1" applyFont="1" applyFill="1" applyBorder="1" applyAlignment="1" applyProtection="1">
      <alignment horizontal="right" vertical="center" wrapText="1"/>
    </xf>
    <xf numFmtId="0" fontId="16" fillId="7" borderId="12" xfId="0" applyFont="1" applyFill="1" applyBorder="1" applyAlignment="1" applyProtection="1">
      <alignment horizontal="left" vertical="center" wrapText="1"/>
    </xf>
    <xf numFmtId="0" fontId="16" fillId="0" borderId="12" xfId="0" applyFont="1" applyBorder="1" applyAlignment="1" applyProtection="1">
      <alignment horizontal="center" vertical="center" wrapText="1"/>
    </xf>
    <xf numFmtId="0" fontId="16" fillId="0" borderId="12" xfId="0" applyFont="1" applyBorder="1" applyAlignment="1" applyProtection="1">
      <alignment horizontal="left" vertical="center" wrapText="1"/>
    </xf>
    <xf numFmtId="166" fontId="16" fillId="0" borderId="12" xfId="0" applyNumberFormat="1" applyFont="1" applyBorder="1" applyAlignment="1" applyProtection="1">
      <alignment horizontal="right" vertical="center" wrapText="1"/>
    </xf>
    <xf numFmtId="0" fontId="16" fillId="0" borderId="0" xfId="0" applyFont="1" applyFill="1" applyAlignment="1" applyProtection="1">
      <alignment vertical="center"/>
    </xf>
    <xf numFmtId="43" fontId="16" fillId="2" borderId="12" xfId="0" applyNumberFormat="1" applyFont="1" applyFill="1" applyBorder="1" applyAlignment="1" applyProtection="1">
      <alignment horizontal="center" vertical="center" wrapText="1"/>
    </xf>
    <xf numFmtId="0" fontId="16" fillId="2" borderId="12" xfId="0" quotePrefix="1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right" vertical="top" wrapText="1"/>
    </xf>
    <xf numFmtId="0" fontId="16" fillId="2" borderId="1" xfId="0" applyFont="1" applyFill="1" applyBorder="1" applyAlignment="1" applyProtection="1">
      <alignment horizontal="left" vertical="top" wrapText="1"/>
    </xf>
    <xf numFmtId="0" fontId="15" fillId="2" borderId="1" xfId="0" applyFont="1" applyFill="1" applyBorder="1" applyAlignment="1" applyProtection="1">
      <alignment horizontal="center" vertical="center" wrapText="1"/>
    </xf>
    <xf numFmtId="166" fontId="15" fillId="2" borderId="1" xfId="0" applyNumberFormat="1" applyFont="1" applyFill="1" applyBorder="1" applyAlignment="1" applyProtection="1">
      <alignment horizontal="right" vertical="top" wrapText="1"/>
    </xf>
    <xf numFmtId="44" fontId="15" fillId="2" borderId="1" xfId="7" applyFont="1" applyFill="1" applyBorder="1" applyAlignment="1" applyProtection="1">
      <alignment horizontal="right" vertical="top" wrapText="1"/>
    </xf>
    <xf numFmtId="44" fontId="15" fillId="2" borderId="1" xfId="7" applyFont="1" applyFill="1" applyBorder="1" applyAlignment="1" applyProtection="1">
      <alignment vertical="top" wrapText="1"/>
    </xf>
    <xf numFmtId="9" fontId="15" fillId="2" borderId="1" xfId="0" applyNumberFormat="1" applyFont="1" applyFill="1" applyBorder="1" applyAlignment="1" applyProtection="1">
      <alignment vertical="top" wrapText="1"/>
    </xf>
    <xf numFmtId="164" fontId="16" fillId="0" borderId="0" xfId="0" applyNumberFormat="1" applyFont="1" applyProtection="1"/>
    <xf numFmtId="0" fontId="16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 vertical="center"/>
    </xf>
    <xf numFmtId="166" fontId="16" fillId="0" borderId="0" xfId="0" applyNumberFormat="1" applyFont="1" applyProtection="1"/>
    <xf numFmtId="44" fontId="16" fillId="0" borderId="0" xfId="7" applyFont="1" applyProtection="1"/>
    <xf numFmtId="167" fontId="16" fillId="11" borderId="12" xfId="7" applyNumberFormat="1" applyFont="1" applyFill="1" applyBorder="1" applyAlignment="1" applyProtection="1">
      <alignment horizontal="right" vertical="center" wrapText="1"/>
      <protection locked="0"/>
    </xf>
    <xf numFmtId="167" fontId="16" fillId="11" borderId="12" xfId="17" applyNumberFormat="1" applyFont="1" applyFill="1" applyBorder="1" applyAlignment="1" applyProtection="1">
      <alignment horizontal="right" vertical="center" wrapText="1"/>
      <protection locked="0"/>
    </xf>
    <xf numFmtId="167" fontId="16" fillId="3" borderId="12" xfId="7" applyNumberFormat="1" applyFont="1" applyFill="1" applyBorder="1" applyAlignment="1" applyProtection="1">
      <alignment horizontal="center" vertical="center" wrapText="1"/>
      <protection locked="0"/>
    </xf>
    <xf numFmtId="167" fontId="15" fillId="5" borderId="12" xfId="7" applyNumberFormat="1" applyFont="1" applyFill="1" applyBorder="1" applyAlignment="1" applyProtection="1">
      <alignment horizontal="left" vertical="center" wrapText="1"/>
      <protection locked="0"/>
    </xf>
    <xf numFmtId="167" fontId="16" fillId="11" borderId="12" xfId="0" applyNumberFormat="1" applyFont="1" applyFill="1" applyBorder="1" applyAlignment="1" applyProtection="1">
      <alignment horizontal="right" vertical="center" wrapText="1"/>
      <protection locked="0"/>
    </xf>
    <xf numFmtId="167" fontId="16" fillId="10" borderId="12" xfId="7" applyNumberFormat="1" applyFont="1" applyFill="1" applyBorder="1" applyAlignment="1" applyProtection="1">
      <alignment horizontal="right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  <xf numFmtId="0" fontId="4" fillId="3" borderId="2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 applyProtection="1">
      <alignment horizontal="center" vertical="center" wrapText="1"/>
      <protection locked="0"/>
    </xf>
    <xf numFmtId="0" fontId="21" fillId="13" borderId="12" xfId="0" applyFont="1" applyFill="1" applyBorder="1" applyAlignment="1" applyProtection="1">
      <alignment horizontal="center" vertical="center" wrapText="1"/>
    </xf>
    <xf numFmtId="0" fontId="19" fillId="9" borderId="15" xfId="0" applyFont="1" applyFill="1" applyBorder="1" applyAlignment="1" applyProtection="1">
      <alignment horizontal="left" vertical="center" wrapText="1"/>
    </xf>
    <xf numFmtId="0" fontId="19" fillId="9" borderId="16" xfId="0" applyFont="1" applyFill="1" applyBorder="1" applyAlignment="1" applyProtection="1">
      <alignment horizontal="left" vertical="center" wrapText="1"/>
    </xf>
    <xf numFmtId="0" fontId="19" fillId="9" borderId="17" xfId="0" applyFont="1" applyFill="1" applyBorder="1" applyAlignment="1" applyProtection="1">
      <alignment horizontal="left" vertical="center" wrapText="1"/>
    </xf>
    <xf numFmtId="0" fontId="21" fillId="12" borderId="18" xfId="0" applyFont="1" applyFill="1" applyBorder="1" applyAlignment="1" applyProtection="1">
      <alignment horizontal="center" vertical="center" wrapText="1"/>
    </xf>
    <xf numFmtId="0" fontId="21" fillId="12" borderId="11" xfId="0" applyFont="1" applyFill="1" applyBorder="1" applyAlignment="1" applyProtection="1">
      <alignment horizontal="center" vertical="center" wrapText="1"/>
    </xf>
    <xf numFmtId="0" fontId="19" fillId="9" borderId="15" xfId="0" applyFont="1" applyFill="1" applyBorder="1" applyAlignment="1" applyProtection="1">
      <alignment horizontal="center" vertical="center" wrapText="1"/>
    </xf>
    <xf numFmtId="0" fontId="19" fillId="9" borderId="17" xfId="0" applyFont="1" applyFill="1" applyBorder="1" applyAlignment="1" applyProtection="1">
      <alignment horizontal="center" vertical="center" wrapText="1"/>
    </xf>
    <xf numFmtId="49" fontId="17" fillId="8" borderId="12" xfId="0" applyNumberFormat="1" applyFont="1" applyFill="1" applyBorder="1" applyAlignment="1" applyProtection="1">
      <alignment horizontal="center" vertical="center" wrapText="1"/>
    </xf>
    <xf numFmtId="0" fontId="16" fillId="0" borderId="3" xfId="0" applyFont="1" applyBorder="1" applyProtection="1"/>
    <xf numFmtId="0" fontId="16" fillId="0" borderId="4" xfId="0" applyFont="1" applyBorder="1" applyProtection="1"/>
    <xf numFmtId="44" fontId="16" fillId="0" borderId="4" xfId="7" applyFont="1" applyBorder="1" applyProtection="1"/>
    <xf numFmtId="0" fontId="15" fillId="2" borderId="12" xfId="0" applyFont="1" applyFill="1" applyBorder="1" applyAlignment="1" applyProtection="1">
      <alignment horizontal="center" vertical="center" wrapText="1"/>
    </xf>
    <xf numFmtId="0" fontId="16" fillId="0" borderId="12" xfId="0" applyFont="1" applyBorder="1" applyAlignment="1" applyProtection="1">
      <alignment horizontal="center" vertical="center" wrapText="1"/>
    </xf>
    <xf numFmtId="0" fontId="20" fillId="10" borderId="12" xfId="0" applyFont="1" applyFill="1" applyBorder="1" applyAlignment="1" applyProtection="1">
      <alignment horizontal="right" vertical="center" wrapText="1"/>
    </xf>
    <xf numFmtId="10" fontId="20" fillId="10" borderId="12" xfId="1" applyNumberFormat="1" applyFont="1" applyFill="1" applyBorder="1" applyAlignment="1" applyProtection="1">
      <alignment horizontal="center" vertical="center" wrapText="1"/>
      <protection locked="0"/>
    </xf>
    <xf numFmtId="0" fontId="15" fillId="4" borderId="15" xfId="0" applyFont="1" applyFill="1" applyBorder="1" applyAlignment="1" applyProtection="1">
      <alignment horizontal="center" vertical="center" wrapText="1"/>
    </xf>
    <xf numFmtId="0" fontId="15" fillId="4" borderId="16" xfId="0" applyFont="1" applyFill="1" applyBorder="1" applyAlignment="1" applyProtection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</xf>
    <xf numFmtId="4" fontId="15" fillId="6" borderId="2" xfId="0" applyNumberFormat="1" applyFont="1" applyFill="1" applyBorder="1" applyAlignment="1" applyProtection="1">
      <alignment horizontal="right" vertical="top" wrapText="1"/>
    </xf>
    <xf numFmtId="44" fontId="15" fillId="3" borderId="12" xfId="7" applyFont="1" applyFill="1" applyBorder="1" applyAlignment="1" applyProtection="1">
      <alignment horizontal="center" vertical="center" wrapText="1"/>
    </xf>
    <xf numFmtId="44" fontId="16" fillId="0" borderId="12" xfId="7" applyFont="1" applyBorder="1" applyProtection="1"/>
    <xf numFmtId="0" fontId="15" fillId="3" borderId="12" xfId="0" applyFont="1" applyFill="1" applyBorder="1" applyAlignment="1" applyProtection="1">
      <alignment horizontal="center" vertical="center" wrapText="1"/>
    </xf>
    <xf numFmtId="0" fontId="16" fillId="0" borderId="12" xfId="0" applyFont="1" applyBorder="1" applyProtection="1"/>
    <xf numFmtId="44" fontId="15" fillId="2" borderId="2" xfId="7" applyFont="1" applyFill="1" applyBorder="1" applyAlignment="1" applyProtection="1">
      <alignment horizontal="center" vertical="top" wrapText="1"/>
    </xf>
    <xf numFmtId="44" fontId="15" fillId="6" borderId="2" xfId="7" applyFont="1" applyFill="1" applyBorder="1" applyAlignment="1" applyProtection="1">
      <alignment horizontal="left" vertical="top" wrapText="1"/>
    </xf>
  </cellXfs>
  <cellStyles count="22">
    <cellStyle name="Moeda" xfId="7" builtinId="4"/>
    <cellStyle name="Moeda 2" xfId="17"/>
    <cellStyle name="Moeda 3" xfId="5"/>
    <cellStyle name="Moeda 3 3" xfId="6"/>
    <cellStyle name="Normal" xfId="0" builtinId="0"/>
    <cellStyle name="Normal 11" xfId="19"/>
    <cellStyle name="Normal 2" xfId="3"/>
    <cellStyle name="Normal 2 2" xfId="4"/>
    <cellStyle name="Normal 2 3" xfId="11"/>
    <cellStyle name="Normal 3" xfId="9"/>
    <cellStyle name="Normal 4" xfId="8"/>
    <cellStyle name="Normal 4 2 3" xfId="20"/>
    <cellStyle name="Normal 5" xfId="15"/>
    <cellStyle name="Normal 6" xfId="21"/>
    <cellStyle name="Normal 7" xfId="18"/>
    <cellStyle name="Porcentagem" xfId="1" builtinId="5"/>
    <cellStyle name="Porcentagem 3" xfId="2"/>
    <cellStyle name="Vírgula 2" xfId="12"/>
    <cellStyle name="Vírgula 2 2" xfId="14"/>
    <cellStyle name="Vírgula 3" xfId="10"/>
    <cellStyle name="Vírgula 4" xfId="13"/>
    <cellStyle name="Vírgula 4 2" xfId="16"/>
  </cellStyles>
  <dxfs count="3">
    <dxf>
      <fill>
        <patternFill patternType="solid">
          <fgColor rgb="FFDBE5F1"/>
          <bgColor rgb="FFDBE5F1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2" defaultPivotStyle="PivotStyleLight16">
    <tableStyle name="FDE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87"/>
  <sheetViews>
    <sheetView showGridLines="0" workbookViewId="0">
      <selection activeCell="H15" sqref="H15"/>
    </sheetView>
  </sheetViews>
  <sheetFormatPr defaultColWidth="12.7109375" defaultRowHeight="15" customHeight="1" x14ac:dyDescent="0.2"/>
  <cols>
    <col min="1" max="1" width="22" customWidth="1"/>
    <col min="2" max="2" width="74.140625" customWidth="1"/>
    <col min="3" max="3" width="15.42578125" customWidth="1"/>
    <col min="4" max="4" width="10.42578125" customWidth="1"/>
    <col min="5" max="23" width="8.7109375" customWidth="1"/>
  </cols>
  <sheetData>
    <row r="1" spans="1:4" ht="18" customHeight="1" x14ac:dyDescent="0.2">
      <c r="A1" s="73" t="s">
        <v>0</v>
      </c>
      <c r="B1" s="71"/>
      <c r="C1" s="71"/>
      <c r="D1" s="72"/>
    </row>
    <row r="2" spans="1:4" x14ac:dyDescent="0.2">
      <c r="A2" s="70"/>
      <c r="B2" s="71"/>
      <c r="C2" s="71"/>
      <c r="D2" s="72"/>
    </row>
    <row r="3" spans="1:4" ht="19.5" customHeight="1" x14ac:dyDescent="0.2">
      <c r="A3" s="3" t="s">
        <v>1</v>
      </c>
      <c r="B3" s="18" t="s">
        <v>2</v>
      </c>
      <c r="C3" s="3" t="s">
        <v>3</v>
      </c>
      <c r="D3" s="3" t="s">
        <v>4</v>
      </c>
    </row>
    <row r="4" spans="1:4" ht="15" customHeight="1" x14ac:dyDescent="0.2">
      <c r="A4" s="4">
        <v>1</v>
      </c>
      <c r="B4" s="19" t="str">
        <f>Sintética!B7</f>
        <v>REQUISITOS LEGAIS</v>
      </c>
      <c r="C4" s="5">
        <f>VLOOKUP(B4,Sintética!$B$7:$J$659,9,FALSE)</f>
        <v>0</v>
      </c>
      <c r="D4" s="6" t="e">
        <f t="shared" ref="D4:D17" si="0">C4 /$C$18</f>
        <v>#DIV/0!</v>
      </c>
    </row>
    <row r="5" spans="1:4" ht="15" customHeight="1" x14ac:dyDescent="0.2">
      <c r="A5" s="7">
        <v>2</v>
      </c>
      <c r="B5" s="8" t="str">
        <f>Sintética!B23</f>
        <v>CANTEIRO DE OBRAS</v>
      </c>
      <c r="C5" s="9">
        <f>VLOOKUP(B5,Sintética!$B$7:$J$659,9,FALSE)</f>
        <v>0</v>
      </c>
      <c r="D5" s="10" t="e">
        <f t="shared" si="0"/>
        <v>#DIV/0!</v>
      </c>
    </row>
    <row r="6" spans="1:4" ht="15" customHeight="1" x14ac:dyDescent="0.2">
      <c r="A6" s="7">
        <v>3</v>
      </c>
      <c r="B6" s="8" t="str">
        <f>Sintética!B64</f>
        <v>FUNDAÇÕES E ESTRUTURAS DE CONCRETO</v>
      </c>
      <c r="C6" s="9">
        <f>VLOOKUP(B6,Sintética!$B$7:$J$659,9,FALSE)</f>
        <v>0</v>
      </c>
      <c r="D6" s="10" t="e">
        <f t="shared" si="0"/>
        <v>#DIV/0!</v>
      </c>
    </row>
    <row r="7" spans="1:4" ht="15" customHeight="1" x14ac:dyDescent="0.2">
      <c r="A7" s="7">
        <v>4</v>
      </c>
      <c r="B7" s="8" t="str">
        <f>Sintética!B82</f>
        <v>VEDAÇÕES INTERNAS E EXTERNAS</v>
      </c>
      <c r="C7" s="9">
        <f>VLOOKUP(B7,Sintética!$B$7:$J$659,9,FALSE)</f>
        <v>0</v>
      </c>
      <c r="D7" s="10" t="e">
        <f t="shared" si="0"/>
        <v>#DIV/0!</v>
      </c>
    </row>
    <row r="8" spans="1:4" ht="15" customHeight="1" x14ac:dyDescent="0.2">
      <c r="A8" s="7">
        <v>5</v>
      </c>
      <c r="B8" s="8" t="str">
        <f>Sintética!B99</f>
        <v>MADEIRAS E PLÁSTICOS</v>
      </c>
      <c r="C8" s="9">
        <f>VLOOKUP(B8,Sintética!$B$7:$J$659,9,FALSE)</f>
        <v>0</v>
      </c>
      <c r="D8" s="10" t="e">
        <f t="shared" si="0"/>
        <v>#DIV/0!</v>
      </c>
    </row>
    <row r="9" spans="1:4" ht="15" customHeight="1" x14ac:dyDescent="0.2">
      <c r="A9" s="7">
        <v>6</v>
      </c>
      <c r="B9" s="8" t="str">
        <f>Sintética!B105</f>
        <v>IMPERMEABILIZAÇÃO/ISOLAÇÃO</v>
      </c>
      <c r="C9" s="9">
        <f>VLOOKUP(B9,Sintética!$B$7:$J$659,9,FALSE)</f>
        <v>0</v>
      </c>
      <c r="D9" s="10" t="e">
        <f t="shared" si="0"/>
        <v>#DIV/0!</v>
      </c>
    </row>
    <row r="10" spans="1:4" ht="15" customHeight="1" x14ac:dyDescent="0.2">
      <c r="A10" s="7">
        <v>7</v>
      </c>
      <c r="B10" s="8" t="str">
        <f>Sintética!B132</f>
        <v>PORTAS, JANELAS E VIDROS</v>
      </c>
      <c r="C10" s="9">
        <f>VLOOKUP(B10,Sintética!$B$7:$J$659,9,FALSE)</f>
        <v>0</v>
      </c>
      <c r="D10" s="10" t="e">
        <f t="shared" si="0"/>
        <v>#DIV/0!</v>
      </c>
    </row>
    <row r="11" spans="1:4" ht="15" customHeight="1" x14ac:dyDescent="0.2">
      <c r="A11" s="7">
        <v>8</v>
      </c>
      <c r="B11" s="8" t="str">
        <f>Sintética!B181</f>
        <v>ACABAMENTOS</v>
      </c>
      <c r="C11" s="9">
        <f>VLOOKUP(B11,Sintética!$B$7:$J$659,9,FALSE)</f>
        <v>0</v>
      </c>
      <c r="D11" s="10" t="e">
        <f t="shared" si="0"/>
        <v>#DIV/0!</v>
      </c>
    </row>
    <row r="12" spans="1:4" ht="15" customHeight="1" x14ac:dyDescent="0.2">
      <c r="A12" s="7">
        <v>9</v>
      </c>
      <c r="B12" s="8" t="str">
        <f>Sintética!B253</f>
        <v>PRODUTOS ESPECIAIS OU SOB ENCOMENDA</v>
      </c>
      <c r="C12" s="9">
        <f>VLOOKUP(B12,Sintética!$B$7:$J$659,9,FALSE)</f>
        <v>0</v>
      </c>
      <c r="D12" s="10" t="e">
        <f t="shared" si="0"/>
        <v>#DIV/0!</v>
      </c>
    </row>
    <row r="13" spans="1:4" ht="15" customHeight="1" x14ac:dyDescent="0.2">
      <c r="A13" s="7">
        <v>10</v>
      </c>
      <c r="B13" s="8" t="str">
        <f>Sintética!B263</f>
        <v>SISTEMAS DE TRANSPORTES</v>
      </c>
      <c r="C13" s="9">
        <f>VLOOKUP(B13,Sintética!$B$7:$J$659,9,FALSE)</f>
        <v>0</v>
      </c>
      <c r="D13" s="10" t="e">
        <f t="shared" si="0"/>
        <v>#DIV/0!</v>
      </c>
    </row>
    <row r="14" spans="1:4" ht="15" customHeight="1" x14ac:dyDescent="0.2">
      <c r="A14" s="7">
        <v>11</v>
      </c>
      <c r="B14" s="8" t="str">
        <f>Sintética!B269</f>
        <v>SISTEMAS HIDRÁULICOS E MECÂNICOS</v>
      </c>
      <c r="C14" s="9">
        <f>VLOOKUP(B14,Sintética!$B$7:$J$659,9,FALSE)</f>
        <v>0</v>
      </c>
      <c r="D14" s="10" t="e">
        <f t="shared" si="0"/>
        <v>#DIV/0!</v>
      </c>
    </row>
    <row r="15" spans="1:4" ht="15" customHeight="1" x14ac:dyDescent="0.2">
      <c r="A15" s="7">
        <v>12</v>
      </c>
      <c r="B15" s="8" t="str">
        <f>Sintética!B351</f>
        <v>ELÉTRICA E LÓGICA</v>
      </c>
      <c r="C15" s="9">
        <f>VLOOKUP(B15,Sintética!$B$7:$J$659,9,FALSE)</f>
        <v>0</v>
      </c>
      <c r="D15" s="10" t="e">
        <f t="shared" si="0"/>
        <v>#DIV/0!</v>
      </c>
    </row>
    <row r="16" spans="1:4" ht="15" customHeight="1" x14ac:dyDescent="0.2">
      <c r="A16" s="7">
        <v>13</v>
      </c>
      <c r="B16" s="8" t="str">
        <f>Sintética!B486</f>
        <v>SERVIÇOS GERAIS DE MANUTENÇÃO REVISÕES/DIVERSOS</v>
      </c>
      <c r="C16" s="9">
        <f>VLOOKUP(B16,Sintética!$B$7:$J$659,9,FALSE)</f>
        <v>0</v>
      </c>
      <c r="D16" s="10" t="e">
        <f t="shared" si="0"/>
        <v>#DIV/0!</v>
      </c>
    </row>
    <row r="17" spans="1:4" ht="15" customHeight="1" x14ac:dyDescent="0.2">
      <c r="A17" s="14">
        <v>14</v>
      </c>
      <c r="B17" s="15" t="str">
        <f>Sintética!B646</f>
        <v>SERVIÇOS COMPLEMENTARES E ESPECIAIS</v>
      </c>
      <c r="C17" s="16">
        <f>VLOOKUP(B17,Sintética!$B$7:$J$659,9,FALSE)</f>
        <v>0</v>
      </c>
      <c r="D17" s="17" t="e">
        <f t="shared" si="0"/>
        <v>#DIV/0!</v>
      </c>
    </row>
    <row r="18" spans="1:4" ht="19.5" customHeight="1" x14ac:dyDescent="0.2">
      <c r="A18" s="11"/>
      <c r="B18" s="11"/>
      <c r="C18" s="12">
        <f>SUM(C4:C17)</f>
        <v>0</v>
      </c>
      <c r="D18" s="13" t="e">
        <f>SUM(D4:D17)</f>
        <v>#DIV/0!</v>
      </c>
    </row>
    <row r="19" spans="1:4" ht="12.75" customHeight="1" x14ac:dyDescent="0.2">
      <c r="A19" s="1"/>
      <c r="B19" s="2"/>
      <c r="C19" s="71"/>
      <c r="D19" s="72"/>
    </row>
    <row r="20" spans="1:4" ht="12.75" customHeight="1" x14ac:dyDescent="0.2"/>
    <row r="21" spans="1:4" ht="12.75" customHeight="1" x14ac:dyDescent="0.2"/>
    <row r="22" spans="1:4" ht="12.75" customHeight="1" x14ac:dyDescent="0.2"/>
    <row r="23" spans="1:4" ht="12.75" customHeight="1" x14ac:dyDescent="0.2"/>
    <row r="24" spans="1:4" ht="12.75" customHeight="1" x14ac:dyDescent="0.2"/>
    <row r="25" spans="1:4" ht="12.75" customHeight="1" x14ac:dyDescent="0.2"/>
    <row r="26" spans="1:4" ht="12.75" customHeight="1" x14ac:dyDescent="0.2"/>
    <row r="27" spans="1:4" ht="12.75" customHeight="1" x14ac:dyDescent="0.2"/>
    <row r="28" spans="1:4" ht="12.75" customHeight="1" x14ac:dyDescent="0.2"/>
    <row r="29" spans="1:4" ht="12.75" customHeight="1" x14ac:dyDescent="0.2"/>
    <row r="30" spans="1:4" ht="12.75" customHeight="1" x14ac:dyDescent="0.2"/>
    <row r="31" spans="1:4" ht="12.75" customHeight="1" x14ac:dyDescent="0.2"/>
    <row r="32" spans="1:4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</sheetData>
  <mergeCells count="3">
    <mergeCell ref="A2:D2"/>
    <mergeCell ref="C19:D19"/>
    <mergeCell ref="A1:D1"/>
  </mergeCells>
  <printOptions horizontalCentered="1"/>
  <pageMargins left="0.23622047244094491" right="0.23622047244094491" top="0.74803149606299213" bottom="0.74803149606299213" header="0" footer="0"/>
  <pageSetup paperSize="9" scale="89" fitToHeight="0" orientation="landscape" r:id="rId1"/>
  <headerFooter>
    <oddFooter>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319"/>
  <sheetViews>
    <sheetView showGridLines="0" tabSelected="1" view="pageBreakPreview" zoomScale="142" zoomScaleNormal="100" zoomScaleSheetLayoutView="142" workbookViewId="0">
      <selection activeCell="E9" sqref="E9:F659"/>
    </sheetView>
  </sheetViews>
  <sheetFormatPr defaultColWidth="12.7109375" defaultRowHeight="12.75" x14ac:dyDescent="0.2"/>
  <cols>
    <col min="1" max="1" width="7.42578125" style="21" bestFit="1" customWidth="1"/>
    <col min="2" max="2" width="66.140625" style="21" customWidth="1"/>
    <col min="3" max="3" width="9.7109375" style="21" bestFit="1" customWidth="1"/>
    <col min="4" max="4" width="8.7109375" style="21" bestFit="1" customWidth="1"/>
    <col min="5" max="5" width="10.28515625" style="63" bestFit="1" customWidth="1"/>
    <col min="6" max="6" width="9.42578125" style="63" bestFit="1" customWidth="1"/>
    <col min="7" max="7" width="10.28515625" style="63" bestFit="1" customWidth="1"/>
    <col min="8" max="10" width="15" style="63" bestFit="1" customWidth="1"/>
    <col min="11" max="11" width="8.42578125" style="21" bestFit="1" customWidth="1"/>
    <col min="12" max="12" width="16" style="21" bestFit="1" customWidth="1"/>
    <col min="13" max="18" width="9.140625" style="21" customWidth="1"/>
    <col min="19" max="16384" width="12.7109375" style="21"/>
  </cols>
  <sheetData>
    <row r="1" spans="1:12" ht="22.5" customHeight="1" x14ac:dyDescent="0.2">
      <c r="A1" s="87" t="s">
        <v>1309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20"/>
    </row>
    <row r="2" spans="1:12" ht="28.5" customHeight="1" x14ac:dyDescent="0.2">
      <c r="A2" s="88" t="s">
        <v>444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2" ht="19.5" customHeight="1" x14ac:dyDescent="0.2">
      <c r="A3" s="91" t="s">
        <v>5</v>
      </c>
      <c r="B3" s="92"/>
      <c r="C3" s="92"/>
      <c r="D3" s="92"/>
      <c r="E3" s="92"/>
      <c r="F3" s="92"/>
      <c r="G3" s="92"/>
      <c r="H3" s="92"/>
      <c r="I3" s="92"/>
      <c r="J3" s="92"/>
      <c r="K3" s="93"/>
    </row>
    <row r="4" spans="1:12" ht="24.75" customHeight="1" x14ac:dyDescent="0.2">
      <c r="A4" s="89" t="s">
        <v>1310</v>
      </c>
      <c r="B4" s="89"/>
      <c r="C4" s="89"/>
      <c r="D4" s="89"/>
      <c r="E4" s="89"/>
      <c r="F4" s="89"/>
      <c r="G4" s="89"/>
      <c r="H4" s="89"/>
      <c r="I4" s="89"/>
      <c r="J4" s="90"/>
      <c r="K4" s="90"/>
    </row>
    <row r="5" spans="1:12" x14ac:dyDescent="0.2">
      <c r="A5" s="23" t="s">
        <v>6</v>
      </c>
      <c r="B5" s="23" t="s">
        <v>7</v>
      </c>
      <c r="C5" s="23" t="s">
        <v>8</v>
      </c>
      <c r="D5" s="22" t="s">
        <v>9</v>
      </c>
      <c r="E5" s="95" t="s">
        <v>10</v>
      </c>
      <c r="F5" s="96"/>
      <c r="G5" s="96"/>
      <c r="H5" s="97" t="s">
        <v>11</v>
      </c>
      <c r="I5" s="98"/>
      <c r="J5" s="98"/>
      <c r="K5" s="23" t="s">
        <v>4</v>
      </c>
      <c r="L5" s="24"/>
    </row>
    <row r="6" spans="1:12" x14ac:dyDescent="0.2">
      <c r="A6" s="23"/>
      <c r="B6" s="23"/>
      <c r="C6" s="23"/>
      <c r="D6" s="22"/>
      <c r="E6" s="25" t="s">
        <v>12</v>
      </c>
      <c r="F6" s="25" t="s">
        <v>13</v>
      </c>
      <c r="G6" s="25" t="s">
        <v>11</v>
      </c>
      <c r="H6" s="25" t="s">
        <v>12</v>
      </c>
      <c r="I6" s="25" t="s">
        <v>13</v>
      </c>
      <c r="J6" s="25" t="s">
        <v>11</v>
      </c>
      <c r="K6" s="23"/>
      <c r="L6" s="24"/>
    </row>
    <row r="7" spans="1:12" x14ac:dyDescent="0.2">
      <c r="A7" s="26">
        <v>1</v>
      </c>
      <c r="B7" s="27" t="s">
        <v>445</v>
      </c>
      <c r="C7" s="26"/>
      <c r="D7" s="28"/>
      <c r="E7" s="29"/>
      <c r="F7" s="29"/>
      <c r="G7" s="29"/>
      <c r="H7" s="30">
        <f>H8+H14+H17</f>
        <v>0</v>
      </c>
      <c r="I7" s="30">
        <f t="shared" ref="I7:J7" si="0">I8+I14+I17</f>
        <v>0</v>
      </c>
      <c r="J7" s="30">
        <f t="shared" si="0"/>
        <v>0</v>
      </c>
      <c r="K7" s="31" t="e">
        <f t="shared" ref="K7:K70" si="1">J7/$I$661</f>
        <v>#DIV/0!</v>
      </c>
      <c r="L7" s="24"/>
    </row>
    <row r="8" spans="1:12" x14ac:dyDescent="0.2">
      <c r="A8" s="23" t="s">
        <v>535</v>
      </c>
      <c r="B8" s="32" t="s">
        <v>446</v>
      </c>
      <c r="C8" s="33"/>
      <c r="D8" s="33"/>
      <c r="E8" s="34"/>
      <c r="F8" s="34"/>
      <c r="G8" s="34"/>
      <c r="H8" s="25">
        <f>SUM(H9:H13)</f>
        <v>0</v>
      </c>
      <c r="I8" s="25">
        <f t="shared" ref="I8:J8" si="2">SUM(I9:I13)</f>
        <v>0</v>
      </c>
      <c r="J8" s="25">
        <f t="shared" si="2"/>
        <v>0</v>
      </c>
      <c r="K8" s="31" t="e">
        <f t="shared" si="1"/>
        <v>#DIV/0!</v>
      </c>
      <c r="L8" s="24"/>
    </row>
    <row r="9" spans="1:12" ht="25.5" x14ac:dyDescent="0.2">
      <c r="A9" s="35" t="s">
        <v>536</v>
      </c>
      <c r="B9" s="36" t="s">
        <v>21</v>
      </c>
      <c r="C9" s="35" t="s">
        <v>22</v>
      </c>
      <c r="D9" s="37">
        <v>10</v>
      </c>
      <c r="E9" s="64"/>
      <c r="F9" s="64"/>
      <c r="G9" s="38">
        <f t="shared" ref="G9:G74" si="3">F9+E9</f>
        <v>0</v>
      </c>
      <c r="H9" s="38">
        <f>ROUND(D9*E9,2)</f>
        <v>0</v>
      </c>
      <c r="I9" s="38">
        <f>ROUND(D9*F9,2)</f>
        <v>0</v>
      </c>
      <c r="J9" s="38">
        <f t="shared" ref="J9" si="4">H9+I9</f>
        <v>0</v>
      </c>
      <c r="K9" s="31" t="e">
        <f t="shared" si="1"/>
        <v>#DIV/0!</v>
      </c>
      <c r="L9" s="24"/>
    </row>
    <row r="10" spans="1:12" x14ac:dyDescent="0.2">
      <c r="A10" s="35" t="s">
        <v>537</v>
      </c>
      <c r="B10" s="36" t="s">
        <v>23</v>
      </c>
      <c r="C10" s="35" t="s">
        <v>22</v>
      </c>
      <c r="D10" s="37">
        <v>10</v>
      </c>
      <c r="E10" s="64"/>
      <c r="F10" s="64"/>
      <c r="G10" s="38">
        <f t="shared" si="3"/>
        <v>0</v>
      </c>
      <c r="H10" s="38">
        <f t="shared" ref="H10:H13" si="5">ROUND(D10*E10,2)</f>
        <v>0</v>
      </c>
      <c r="I10" s="38">
        <f t="shared" ref="I10:I13" si="6">ROUND(D10*F10,2)</f>
        <v>0</v>
      </c>
      <c r="J10" s="38">
        <f t="shared" ref="J10:J13" si="7">H10+I10</f>
        <v>0</v>
      </c>
      <c r="K10" s="31" t="e">
        <f t="shared" si="1"/>
        <v>#DIV/0!</v>
      </c>
      <c r="L10" s="24"/>
    </row>
    <row r="11" spans="1:12" x14ac:dyDescent="0.2">
      <c r="A11" s="35" t="s">
        <v>538</v>
      </c>
      <c r="B11" s="36" t="s">
        <v>1246</v>
      </c>
      <c r="C11" s="35" t="s">
        <v>1157</v>
      </c>
      <c r="D11" s="37">
        <v>2</v>
      </c>
      <c r="E11" s="65"/>
      <c r="F11" s="65"/>
      <c r="G11" s="38">
        <f t="shared" si="3"/>
        <v>0</v>
      </c>
      <c r="H11" s="38">
        <f t="shared" si="5"/>
        <v>0</v>
      </c>
      <c r="I11" s="38">
        <f t="shared" si="6"/>
        <v>0</v>
      </c>
      <c r="J11" s="38">
        <f t="shared" si="7"/>
        <v>0</v>
      </c>
      <c r="K11" s="31" t="e">
        <f t="shared" si="1"/>
        <v>#DIV/0!</v>
      </c>
      <c r="L11" s="24"/>
    </row>
    <row r="12" spans="1:12" x14ac:dyDescent="0.2">
      <c r="A12" s="35" t="s">
        <v>539</v>
      </c>
      <c r="B12" s="36" t="s">
        <v>447</v>
      </c>
      <c r="C12" s="35" t="s">
        <v>17</v>
      </c>
      <c r="D12" s="37">
        <v>1250</v>
      </c>
      <c r="E12" s="64"/>
      <c r="F12" s="64"/>
      <c r="G12" s="38">
        <f t="shared" si="3"/>
        <v>0</v>
      </c>
      <c r="H12" s="38">
        <f t="shared" si="5"/>
        <v>0</v>
      </c>
      <c r="I12" s="38">
        <f t="shared" si="6"/>
        <v>0</v>
      </c>
      <c r="J12" s="38">
        <f t="shared" si="7"/>
        <v>0</v>
      </c>
      <c r="K12" s="31" t="e">
        <f t="shared" si="1"/>
        <v>#DIV/0!</v>
      </c>
      <c r="L12" s="24"/>
    </row>
    <row r="13" spans="1:12" x14ac:dyDescent="0.2">
      <c r="A13" s="35" t="s">
        <v>1267</v>
      </c>
      <c r="B13" s="36" t="s">
        <v>429</v>
      </c>
      <c r="C13" s="35" t="s">
        <v>17</v>
      </c>
      <c r="D13" s="37">
        <v>2000</v>
      </c>
      <c r="E13" s="64"/>
      <c r="F13" s="64"/>
      <c r="G13" s="38">
        <f t="shared" si="3"/>
        <v>0</v>
      </c>
      <c r="H13" s="38">
        <f t="shared" si="5"/>
        <v>0</v>
      </c>
      <c r="I13" s="38">
        <f t="shared" si="6"/>
        <v>0</v>
      </c>
      <c r="J13" s="38">
        <f t="shared" si="7"/>
        <v>0</v>
      </c>
      <c r="K13" s="31" t="e">
        <f t="shared" si="1"/>
        <v>#DIV/0!</v>
      </c>
      <c r="L13" s="24"/>
    </row>
    <row r="14" spans="1:12" x14ac:dyDescent="0.2">
      <c r="A14" s="23" t="s">
        <v>540</v>
      </c>
      <c r="B14" s="32" t="s">
        <v>448</v>
      </c>
      <c r="C14" s="33"/>
      <c r="D14" s="33"/>
      <c r="E14" s="66"/>
      <c r="F14" s="66"/>
      <c r="G14" s="39"/>
      <c r="H14" s="40">
        <f>SUM(H15:H16)</f>
        <v>0</v>
      </c>
      <c r="I14" s="40">
        <f t="shared" ref="I14:J14" si="8">SUM(I15:I16)</f>
        <v>0</v>
      </c>
      <c r="J14" s="40">
        <f t="shared" si="8"/>
        <v>0</v>
      </c>
      <c r="K14" s="31" t="e">
        <f t="shared" si="1"/>
        <v>#DIV/0!</v>
      </c>
      <c r="L14" s="24"/>
    </row>
    <row r="15" spans="1:12" ht="25.5" x14ac:dyDescent="0.2">
      <c r="A15" s="35" t="s">
        <v>541</v>
      </c>
      <c r="B15" s="36" t="s">
        <v>1131</v>
      </c>
      <c r="C15" s="41" t="s">
        <v>17</v>
      </c>
      <c r="D15" s="42">
        <v>500</v>
      </c>
      <c r="E15" s="65"/>
      <c r="F15" s="65"/>
      <c r="G15" s="38">
        <f t="shared" si="3"/>
        <v>0</v>
      </c>
      <c r="H15" s="38">
        <f t="shared" ref="H15" si="9">ROUND(D15*E15,2)</f>
        <v>0</v>
      </c>
      <c r="I15" s="38">
        <f t="shared" ref="I15" si="10">ROUND(D15*F15,2)</f>
        <v>0</v>
      </c>
      <c r="J15" s="38">
        <f t="shared" ref="J15:J16" si="11">H15+I15</f>
        <v>0</v>
      </c>
      <c r="K15" s="31" t="e">
        <f t="shared" si="1"/>
        <v>#DIV/0!</v>
      </c>
      <c r="L15" s="24"/>
    </row>
    <row r="16" spans="1:12" x14ac:dyDescent="0.2">
      <c r="A16" s="35" t="s">
        <v>542</v>
      </c>
      <c r="B16" s="36" t="s">
        <v>24</v>
      </c>
      <c r="C16" s="35" t="s">
        <v>25</v>
      </c>
      <c r="D16" s="37">
        <v>500</v>
      </c>
      <c r="E16" s="64"/>
      <c r="F16" s="64"/>
      <c r="G16" s="38">
        <f t="shared" si="3"/>
        <v>0</v>
      </c>
      <c r="H16" s="38">
        <f t="shared" ref="H16" si="12">ROUND(D16*E16,2)</f>
        <v>0</v>
      </c>
      <c r="I16" s="38">
        <f t="shared" ref="I16" si="13">ROUND(D16*F16,2)</f>
        <v>0</v>
      </c>
      <c r="J16" s="38">
        <f t="shared" si="11"/>
        <v>0</v>
      </c>
      <c r="K16" s="31" t="e">
        <f t="shared" si="1"/>
        <v>#DIV/0!</v>
      </c>
      <c r="L16" s="24"/>
    </row>
    <row r="17" spans="1:12" x14ac:dyDescent="0.2">
      <c r="A17" s="23" t="s">
        <v>543</v>
      </c>
      <c r="B17" s="32" t="s">
        <v>449</v>
      </c>
      <c r="C17" s="33"/>
      <c r="D17" s="33"/>
      <c r="E17" s="66"/>
      <c r="F17" s="66"/>
      <c r="G17" s="39"/>
      <c r="H17" s="40">
        <f>SUM(H18:H22)</f>
        <v>0</v>
      </c>
      <c r="I17" s="40">
        <f t="shared" ref="I17:J17" si="14">SUM(I18:I22)</f>
        <v>0</v>
      </c>
      <c r="J17" s="40">
        <f t="shared" si="14"/>
        <v>0</v>
      </c>
      <c r="K17" s="31" t="e">
        <f t="shared" si="1"/>
        <v>#DIV/0!</v>
      </c>
      <c r="L17" s="24"/>
    </row>
    <row r="18" spans="1:12" x14ac:dyDescent="0.2">
      <c r="A18" s="35" t="s">
        <v>544</v>
      </c>
      <c r="B18" s="36" t="s">
        <v>1130</v>
      </c>
      <c r="C18" s="35" t="s">
        <v>17</v>
      </c>
      <c r="D18" s="37">
        <v>230</v>
      </c>
      <c r="E18" s="64"/>
      <c r="F18" s="64"/>
      <c r="G18" s="38">
        <f t="shared" si="3"/>
        <v>0</v>
      </c>
      <c r="H18" s="38">
        <f t="shared" ref="H18" si="15">ROUND(D18*E18,2)</f>
        <v>0</v>
      </c>
      <c r="I18" s="38">
        <f t="shared" ref="I18" si="16">ROUND(D18*F18,2)</f>
        <v>0</v>
      </c>
      <c r="J18" s="38">
        <f t="shared" ref="J18:J22" si="17">H18+I18</f>
        <v>0</v>
      </c>
      <c r="K18" s="31" t="e">
        <f t="shared" si="1"/>
        <v>#DIV/0!</v>
      </c>
      <c r="L18" s="24"/>
    </row>
    <row r="19" spans="1:12" ht="25.5" x14ac:dyDescent="0.2">
      <c r="A19" s="35" t="s">
        <v>1159</v>
      </c>
      <c r="B19" s="36" t="s">
        <v>1158</v>
      </c>
      <c r="C19" s="35" t="s">
        <v>17</v>
      </c>
      <c r="D19" s="37">
        <v>230</v>
      </c>
      <c r="E19" s="65"/>
      <c r="F19" s="65"/>
      <c r="G19" s="38">
        <f t="shared" si="3"/>
        <v>0</v>
      </c>
      <c r="H19" s="38">
        <f t="shared" ref="H19:H22" si="18">ROUND(D19*E19,2)</f>
        <v>0</v>
      </c>
      <c r="I19" s="38">
        <f t="shared" ref="I19:I22" si="19">ROUND(D19*F19,2)</f>
        <v>0</v>
      </c>
      <c r="J19" s="38">
        <f t="shared" si="17"/>
        <v>0</v>
      </c>
      <c r="K19" s="31" t="e">
        <f t="shared" si="1"/>
        <v>#DIV/0!</v>
      </c>
      <c r="L19" s="24"/>
    </row>
    <row r="20" spans="1:12" x14ac:dyDescent="0.2">
      <c r="A20" s="35" t="s">
        <v>545</v>
      </c>
      <c r="B20" s="36" t="s">
        <v>194</v>
      </c>
      <c r="C20" s="41" t="s">
        <v>20</v>
      </c>
      <c r="D20" s="37">
        <v>5</v>
      </c>
      <c r="E20" s="64"/>
      <c r="F20" s="64"/>
      <c r="G20" s="38">
        <f t="shared" si="3"/>
        <v>0</v>
      </c>
      <c r="H20" s="38">
        <f t="shared" si="18"/>
        <v>0</v>
      </c>
      <c r="I20" s="38">
        <f t="shared" si="19"/>
        <v>0</v>
      </c>
      <c r="J20" s="38">
        <f t="shared" si="17"/>
        <v>0</v>
      </c>
      <c r="K20" s="31" t="e">
        <f t="shared" si="1"/>
        <v>#DIV/0!</v>
      </c>
      <c r="L20" s="24"/>
    </row>
    <row r="21" spans="1:12" ht="38.25" x14ac:dyDescent="0.2">
      <c r="A21" s="35" t="s">
        <v>546</v>
      </c>
      <c r="B21" s="36" t="s">
        <v>1289</v>
      </c>
      <c r="C21" s="41" t="s">
        <v>15</v>
      </c>
      <c r="D21" s="37">
        <v>200</v>
      </c>
      <c r="E21" s="65"/>
      <c r="F21" s="65"/>
      <c r="G21" s="38">
        <f t="shared" si="3"/>
        <v>0</v>
      </c>
      <c r="H21" s="38">
        <f t="shared" si="18"/>
        <v>0</v>
      </c>
      <c r="I21" s="38">
        <f t="shared" si="19"/>
        <v>0</v>
      </c>
      <c r="J21" s="38">
        <f t="shared" si="17"/>
        <v>0</v>
      </c>
      <c r="K21" s="31" t="e">
        <f t="shared" si="1"/>
        <v>#DIV/0!</v>
      </c>
      <c r="L21" s="24"/>
    </row>
    <row r="22" spans="1:12" x14ac:dyDescent="0.2">
      <c r="A22" s="35" t="s">
        <v>1268</v>
      </c>
      <c r="B22" s="36" t="s">
        <v>1269</v>
      </c>
      <c r="C22" s="35" t="s">
        <v>17</v>
      </c>
      <c r="D22" s="37">
        <v>1000</v>
      </c>
      <c r="E22" s="64"/>
      <c r="F22" s="64"/>
      <c r="G22" s="38">
        <f t="shared" si="3"/>
        <v>0</v>
      </c>
      <c r="H22" s="38">
        <f t="shared" si="18"/>
        <v>0</v>
      </c>
      <c r="I22" s="38">
        <f t="shared" si="19"/>
        <v>0</v>
      </c>
      <c r="J22" s="38">
        <f t="shared" si="17"/>
        <v>0</v>
      </c>
      <c r="K22" s="31" t="e">
        <f t="shared" si="1"/>
        <v>#DIV/0!</v>
      </c>
      <c r="L22" s="24"/>
    </row>
    <row r="23" spans="1:12" x14ac:dyDescent="0.2">
      <c r="A23" s="26">
        <v>2</v>
      </c>
      <c r="B23" s="27" t="s">
        <v>450</v>
      </c>
      <c r="C23" s="26"/>
      <c r="D23" s="28"/>
      <c r="E23" s="67"/>
      <c r="F23" s="67"/>
      <c r="G23" s="43"/>
      <c r="H23" s="44">
        <f>H24+H41+H49+H60</f>
        <v>0</v>
      </c>
      <c r="I23" s="44">
        <f t="shared" ref="I23:J23" si="20">I24+I41+I49+I60</f>
        <v>0</v>
      </c>
      <c r="J23" s="44">
        <f t="shared" si="20"/>
        <v>0</v>
      </c>
      <c r="K23" s="31" t="e">
        <f t="shared" si="1"/>
        <v>#DIV/0!</v>
      </c>
      <c r="L23" s="24"/>
    </row>
    <row r="24" spans="1:12" x14ac:dyDescent="0.2">
      <c r="A24" s="23" t="s">
        <v>547</v>
      </c>
      <c r="B24" s="32" t="s">
        <v>438</v>
      </c>
      <c r="C24" s="33"/>
      <c r="D24" s="33"/>
      <c r="E24" s="66"/>
      <c r="F24" s="66"/>
      <c r="G24" s="39"/>
      <c r="H24" s="40">
        <f>SUM(H25:H40)</f>
        <v>0</v>
      </c>
      <c r="I24" s="40">
        <f>SUM(I25:I40)</f>
        <v>0</v>
      </c>
      <c r="J24" s="40">
        <f>SUM(J25:J40)</f>
        <v>0</v>
      </c>
      <c r="K24" s="31" t="e">
        <f t="shared" si="1"/>
        <v>#DIV/0!</v>
      </c>
      <c r="L24" s="24"/>
    </row>
    <row r="25" spans="1:12" x14ac:dyDescent="0.2">
      <c r="A25" s="35" t="s">
        <v>548</v>
      </c>
      <c r="B25" s="36" t="s">
        <v>1160</v>
      </c>
      <c r="C25" s="35" t="s">
        <v>17</v>
      </c>
      <c r="D25" s="37">
        <v>500</v>
      </c>
      <c r="E25" s="64"/>
      <c r="F25" s="64"/>
      <c r="G25" s="38">
        <f t="shared" si="3"/>
        <v>0</v>
      </c>
      <c r="H25" s="38">
        <f t="shared" ref="H25" si="21">ROUND(D25*E25,2)</f>
        <v>0</v>
      </c>
      <c r="I25" s="38">
        <f t="shared" ref="I25" si="22">ROUND(D25*F25,2)</f>
        <v>0</v>
      </c>
      <c r="J25" s="38">
        <f t="shared" ref="J25:J40" si="23">H25+I25</f>
        <v>0</v>
      </c>
      <c r="K25" s="31" t="e">
        <f t="shared" si="1"/>
        <v>#DIV/0!</v>
      </c>
      <c r="L25" s="24"/>
    </row>
    <row r="26" spans="1:12" ht="25.5" x14ac:dyDescent="0.2">
      <c r="A26" s="35" t="s">
        <v>549</v>
      </c>
      <c r="B26" s="36" t="s">
        <v>40</v>
      </c>
      <c r="C26" s="35" t="s">
        <v>15</v>
      </c>
      <c r="D26" s="37">
        <v>100</v>
      </c>
      <c r="E26" s="64"/>
      <c r="F26" s="64"/>
      <c r="G26" s="38">
        <f t="shared" si="3"/>
        <v>0</v>
      </c>
      <c r="H26" s="38">
        <f t="shared" ref="H26:H40" si="24">ROUND(D26*E26,2)</f>
        <v>0</v>
      </c>
      <c r="I26" s="38">
        <f t="shared" ref="I26:I40" si="25">ROUND(D26*F26,2)</f>
        <v>0</v>
      </c>
      <c r="J26" s="38">
        <f t="shared" si="23"/>
        <v>0</v>
      </c>
      <c r="K26" s="31" t="e">
        <f t="shared" si="1"/>
        <v>#DIV/0!</v>
      </c>
      <c r="L26" s="24"/>
    </row>
    <row r="27" spans="1:12" x14ac:dyDescent="0.2">
      <c r="A27" s="35" t="s">
        <v>550</v>
      </c>
      <c r="B27" s="36" t="s">
        <v>39</v>
      </c>
      <c r="C27" s="35" t="s">
        <v>16</v>
      </c>
      <c r="D27" s="37">
        <v>20</v>
      </c>
      <c r="E27" s="64"/>
      <c r="F27" s="64"/>
      <c r="G27" s="38">
        <f t="shared" si="3"/>
        <v>0</v>
      </c>
      <c r="H27" s="38">
        <f t="shared" si="24"/>
        <v>0</v>
      </c>
      <c r="I27" s="38">
        <f t="shared" si="25"/>
        <v>0</v>
      </c>
      <c r="J27" s="38">
        <f t="shared" si="23"/>
        <v>0</v>
      </c>
      <c r="K27" s="31" t="e">
        <f t="shared" si="1"/>
        <v>#DIV/0!</v>
      </c>
      <c r="L27" s="24"/>
    </row>
    <row r="28" spans="1:12" x14ac:dyDescent="0.2">
      <c r="A28" s="35" t="s">
        <v>551</v>
      </c>
      <c r="B28" s="36" t="s">
        <v>35</v>
      </c>
      <c r="C28" s="35" t="s">
        <v>17</v>
      </c>
      <c r="D28" s="37">
        <v>50</v>
      </c>
      <c r="E28" s="64"/>
      <c r="F28" s="64"/>
      <c r="G28" s="38">
        <f t="shared" si="3"/>
        <v>0</v>
      </c>
      <c r="H28" s="38">
        <f t="shared" si="24"/>
        <v>0</v>
      </c>
      <c r="I28" s="38">
        <f t="shared" si="25"/>
        <v>0</v>
      </c>
      <c r="J28" s="38">
        <f t="shared" si="23"/>
        <v>0</v>
      </c>
      <c r="K28" s="31" t="e">
        <f t="shared" si="1"/>
        <v>#DIV/0!</v>
      </c>
      <c r="L28" s="24"/>
    </row>
    <row r="29" spans="1:12" x14ac:dyDescent="0.2">
      <c r="A29" s="35" t="s">
        <v>552</v>
      </c>
      <c r="B29" s="36" t="s">
        <v>33</v>
      </c>
      <c r="C29" s="35" t="s">
        <v>17</v>
      </c>
      <c r="D29" s="37">
        <v>50</v>
      </c>
      <c r="E29" s="64"/>
      <c r="F29" s="64"/>
      <c r="G29" s="38">
        <f t="shared" si="3"/>
        <v>0</v>
      </c>
      <c r="H29" s="38">
        <f t="shared" si="24"/>
        <v>0</v>
      </c>
      <c r="I29" s="38">
        <f t="shared" si="25"/>
        <v>0</v>
      </c>
      <c r="J29" s="38">
        <f t="shared" si="23"/>
        <v>0</v>
      </c>
      <c r="K29" s="31" t="e">
        <f t="shared" si="1"/>
        <v>#DIV/0!</v>
      </c>
      <c r="L29" s="24"/>
    </row>
    <row r="30" spans="1:12" x14ac:dyDescent="0.2">
      <c r="A30" s="35" t="s">
        <v>553</v>
      </c>
      <c r="B30" s="36" t="s">
        <v>34</v>
      </c>
      <c r="C30" s="35" t="s">
        <v>17</v>
      </c>
      <c r="D30" s="37">
        <v>50</v>
      </c>
      <c r="E30" s="64"/>
      <c r="F30" s="64"/>
      <c r="G30" s="38">
        <f t="shared" si="3"/>
        <v>0</v>
      </c>
      <c r="H30" s="38">
        <f t="shared" si="24"/>
        <v>0</v>
      </c>
      <c r="I30" s="38">
        <f t="shared" si="25"/>
        <v>0</v>
      </c>
      <c r="J30" s="38">
        <f t="shared" si="23"/>
        <v>0</v>
      </c>
      <c r="K30" s="31" t="e">
        <f t="shared" si="1"/>
        <v>#DIV/0!</v>
      </c>
      <c r="L30" s="24"/>
    </row>
    <row r="31" spans="1:12" x14ac:dyDescent="0.2">
      <c r="A31" s="35" t="s">
        <v>554</v>
      </c>
      <c r="B31" s="36" t="s">
        <v>32</v>
      </c>
      <c r="C31" s="35" t="s">
        <v>17</v>
      </c>
      <c r="D31" s="37">
        <v>200</v>
      </c>
      <c r="E31" s="64"/>
      <c r="F31" s="64"/>
      <c r="G31" s="38">
        <f t="shared" si="3"/>
        <v>0</v>
      </c>
      <c r="H31" s="38">
        <f t="shared" si="24"/>
        <v>0</v>
      </c>
      <c r="I31" s="38">
        <f t="shared" si="25"/>
        <v>0</v>
      </c>
      <c r="J31" s="38">
        <f t="shared" si="23"/>
        <v>0</v>
      </c>
      <c r="K31" s="31" t="e">
        <f t="shared" si="1"/>
        <v>#DIV/0!</v>
      </c>
      <c r="L31" s="24"/>
    </row>
    <row r="32" spans="1:12" ht="25.5" x14ac:dyDescent="0.2">
      <c r="A32" s="35" t="s">
        <v>555</v>
      </c>
      <c r="B32" s="36" t="s">
        <v>28</v>
      </c>
      <c r="C32" s="35" t="s">
        <v>14</v>
      </c>
      <c r="D32" s="37">
        <v>50</v>
      </c>
      <c r="E32" s="64"/>
      <c r="F32" s="64"/>
      <c r="G32" s="38">
        <f t="shared" si="3"/>
        <v>0</v>
      </c>
      <c r="H32" s="38">
        <f t="shared" si="24"/>
        <v>0</v>
      </c>
      <c r="I32" s="38">
        <f t="shared" si="25"/>
        <v>0</v>
      </c>
      <c r="J32" s="38">
        <f t="shared" si="23"/>
        <v>0</v>
      </c>
      <c r="K32" s="31" t="e">
        <f t="shared" si="1"/>
        <v>#DIV/0!</v>
      </c>
      <c r="L32" s="24"/>
    </row>
    <row r="33" spans="1:12" ht="25.5" x14ac:dyDescent="0.2">
      <c r="A33" s="35" t="s">
        <v>556</v>
      </c>
      <c r="B33" s="36" t="s">
        <v>27</v>
      </c>
      <c r="C33" s="35" t="s">
        <v>14</v>
      </c>
      <c r="D33" s="37">
        <v>20</v>
      </c>
      <c r="E33" s="64"/>
      <c r="F33" s="64"/>
      <c r="G33" s="38">
        <f t="shared" si="3"/>
        <v>0</v>
      </c>
      <c r="H33" s="38">
        <f t="shared" si="24"/>
        <v>0</v>
      </c>
      <c r="I33" s="38">
        <f t="shared" si="25"/>
        <v>0</v>
      </c>
      <c r="J33" s="38">
        <f t="shared" si="23"/>
        <v>0</v>
      </c>
      <c r="K33" s="31" t="e">
        <f t="shared" si="1"/>
        <v>#DIV/0!</v>
      </c>
      <c r="L33" s="24"/>
    </row>
    <row r="34" spans="1:12" x14ac:dyDescent="0.2">
      <c r="A34" s="35" t="s">
        <v>557</v>
      </c>
      <c r="B34" s="36" t="s">
        <v>26</v>
      </c>
      <c r="C34" s="35" t="s">
        <v>14</v>
      </c>
      <c r="D34" s="37">
        <v>50</v>
      </c>
      <c r="E34" s="64"/>
      <c r="F34" s="64"/>
      <c r="G34" s="38">
        <f t="shared" si="3"/>
        <v>0</v>
      </c>
      <c r="H34" s="38">
        <f t="shared" si="24"/>
        <v>0</v>
      </c>
      <c r="I34" s="38">
        <f t="shared" si="25"/>
        <v>0</v>
      </c>
      <c r="J34" s="38">
        <f t="shared" si="23"/>
        <v>0</v>
      </c>
      <c r="K34" s="31" t="e">
        <f t="shared" si="1"/>
        <v>#DIV/0!</v>
      </c>
      <c r="L34" s="24"/>
    </row>
    <row r="35" spans="1:12" x14ac:dyDescent="0.2">
      <c r="A35" s="35" t="s">
        <v>558</v>
      </c>
      <c r="B35" s="36" t="s">
        <v>31</v>
      </c>
      <c r="C35" s="35" t="s">
        <v>17</v>
      </c>
      <c r="D35" s="37">
        <v>200</v>
      </c>
      <c r="E35" s="64"/>
      <c r="F35" s="64"/>
      <c r="G35" s="38">
        <f t="shared" si="3"/>
        <v>0</v>
      </c>
      <c r="H35" s="38">
        <f t="shared" si="24"/>
        <v>0</v>
      </c>
      <c r="I35" s="38">
        <f t="shared" si="25"/>
        <v>0</v>
      </c>
      <c r="J35" s="38">
        <f t="shared" si="23"/>
        <v>0</v>
      </c>
      <c r="K35" s="31" t="e">
        <f t="shared" si="1"/>
        <v>#DIV/0!</v>
      </c>
      <c r="L35" s="24"/>
    </row>
    <row r="36" spans="1:12" x14ac:dyDescent="0.2">
      <c r="A36" s="35" t="s">
        <v>559</v>
      </c>
      <c r="B36" s="36" t="s">
        <v>38</v>
      </c>
      <c r="C36" s="35" t="s">
        <v>17</v>
      </c>
      <c r="D36" s="37">
        <v>300</v>
      </c>
      <c r="E36" s="64"/>
      <c r="F36" s="64"/>
      <c r="G36" s="38">
        <f t="shared" si="3"/>
        <v>0</v>
      </c>
      <c r="H36" s="38">
        <f t="shared" si="24"/>
        <v>0</v>
      </c>
      <c r="I36" s="38">
        <f t="shared" si="25"/>
        <v>0</v>
      </c>
      <c r="J36" s="38">
        <f t="shared" si="23"/>
        <v>0</v>
      </c>
      <c r="K36" s="31" t="e">
        <f t="shared" si="1"/>
        <v>#DIV/0!</v>
      </c>
      <c r="L36" s="24"/>
    </row>
    <row r="37" spans="1:12" x14ac:dyDescent="0.2">
      <c r="A37" s="35" t="s">
        <v>560</v>
      </c>
      <c r="B37" s="36" t="s">
        <v>30</v>
      </c>
      <c r="C37" s="35" t="s">
        <v>17</v>
      </c>
      <c r="D37" s="37">
        <v>500</v>
      </c>
      <c r="E37" s="64"/>
      <c r="F37" s="64"/>
      <c r="G37" s="38">
        <f t="shared" si="3"/>
        <v>0</v>
      </c>
      <c r="H37" s="38">
        <f t="shared" si="24"/>
        <v>0</v>
      </c>
      <c r="I37" s="38">
        <f t="shared" si="25"/>
        <v>0</v>
      </c>
      <c r="J37" s="38">
        <f t="shared" si="23"/>
        <v>0</v>
      </c>
      <c r="K37" s="31" t="e">
        <f t="shared" si="1"/>
        <v>#DIV/0!</v>
      </c>
      <c r="L37" s="24"/>
    </row>
    <row r="38" spans="1:12" x14ac:dyDescent="0.2">
      <c r="A38" s="35" t="s">
        <v>561</v>
      </c>
      <c r="B38" s="45" t="s">
        <v>451</v>
      </c>
      <c r="C38" s="35" t="s">
        <v>17</v>
      </c>
      <c r="D38" s="37">
        <v>100</v>
      </c>
      <c r="E38" s="64"/>
      <c r="F38" s="64"/>
      <c r="G38" s="38">
        <f t="shared" si="3"/>
        <v>0</v>
      </c>
      <c r="H38" s="38">
        <f t="shared" si="24"/>
        <v>0</v>
      </c>
      <c r="I38" s="38">
        <f t="shared" si="25"/>
        <v>0</v>
      </c>
      <c r="J38" s="38">
        <f t="shared" si="23"/>
        <v>0</v>
      </c>
      <c r="K38" s="31" t="e">
        <f t="shared" si="1"/>
        <v>#DIV/0!</v>
      </c>
      <c r="L38" s="24"/>
    </row>
    <row r="39" spans="1:12" x14ac:dyDescent="0.2">
      <c r="A39" s="35" t="s">
        <v>562</v>
      </c>
      <c r="B39" s="36" t="s">
        <v>29</v>
      </c>
      <c r="C39" s="35" t="s">
        <v>17</v>
      </c>
      <c r="D39" s="37">
        <v>200</v>
      </c>
      <c r="E39" s="64"/>
      <c r="F39" s="64"/>
      <c r="G39" s="38">
        <f t="shared" si="3"/>
        <v>0</v>
      </c>
      <c r="H39" s="38">
        <f t="shared" si="24"/>
        <v>0</v>
      </c>
      <c r="I39" s="38">
        <f t="shared" si="25"/>
        <v>0</v>
      </c>
      <c r="J39" s="38">
        <f t="shared" si="23"/>
        <v>0</v>
      </c>
      <c r="K39" s="31" t="e">
        <f t="shared" si="1"/>
        <v>#DIV/0!</v>
      </c>
      <c r="L39" s="24"/>
    </row>
    <row r="40" spans="1:12" x14ac:dyDescent="0.2">
      <c r="A40" s="35" t="s">
        <v>563</v>
      </c>
      <c r="B40" s="36" t="s">
        <v>1161</v>
      </c>
      <c r="C40" s="35" t="s">
        <v>17</v>
      </c>
      <c r="D40" s="37">
        <v>250</v>
      </c>
      <c r="E40" s="64"/>
      <c r="F40" s="64"/>
      <c r="G40" s="38">
        <f t="shared" si="3"/>
        <v>0</v>
      </c>
      <c r="H40" s="38">
        <f t="shared" si="24"/>
        <v>0</v>
      </c>
      <c r="I40" s="38">
        <f t="shared" si="25"/>
        <v>0</v>
      </c>
      <c r="J40" s="38">
        <f t="shared" si="23"/>
        <v>0</v>
      </c>
      <c r="K40" s="31" t="e">
        <f t="shared" si="1"/>
        <v>#DIV/0!</v>
      </c>
      <c r="L40" s="24"/>
    </row>
    <row r="41" spans="1:12" x14ac:dyDescent="0.2">
      <c r="A41" s="23" t="s">
        <v>564</v>
      </c>
      <c r="B41" s="32" t="s">
        <v>452</v>
      </c>
      <c r="C41" s="33"/>
      <c r="D41" s="33"/>
      <c r="E41" s="66"/>
      <c r="F41" s="66"/>
      <c r="G41" s="39"/>
      <c r="H41" s="40">
        <f>SUM(H42:H48)</f>
        <v>0</v>
      </c>
      <c r="I41" s="40">
        <f t="shared" ref="I41:J41" si="26">SUM(I42:I48)</f>
        <v>0</v>
      </c>
      <c r="J41" s="40">
        <f t="shared" si="26"/>
        <v>0</v>
      </c>
      <c r="K41" s="31" t="e">
        <f t="shared" si="1"/>
        <v>#DIV/0!</v>
      </c>
      <c r="L41" s="24"/>
    </row>
    <row r="42" spans="1:12" x14ac:dyDescent="0.2">
      <c r="A42" s="35" t="s">
        <v>565</v>
      </c>
      <c r="B42" s="36" t="s">
        <v>47</v>
      </c>
      <c r="C42" s="35" t="s">
        <v>14</v>
      </c>
      <c r="D42" s="37">
        <v>50</v>
      </c>
      <c r="E42" s="64"/>
      <c r="F42" s="64"/>
      <c r="G42" s="38">
        <f t="shared" si="3"/>
        <v>0</v>
      </c>
      <c r="H42" s="38">
        <f t="shared" ref="H42" si="27">ROUND(D42*E42,2)</f>
        <v>0</v>
      </c>
      <c r="I42" s="38">
        <f t="shared" ref="I42" si="28">ROUND(D42*F42,2)</f>
        <v>0</v>
      </c>
      <c r="J42" s="38">
        <f t="shared" ref="J42:J48" si="29">H42+I42</f>
        <v>0</v>
      </c>
      <c r="K42" s="31" t="e">
        <f t="shared" si="1"/>
        <v>#DIV/0!</v>
      </c>
      <c r="L42" s="24"/>
    </row>
    <row r="43" spans="1:12" x14ac:dyDescent="0.2">
      <c r="A43" s="35" t="s">
        <v>566</v>
      </c>
      <c r="B43" s="36" t="s">
        <v>48</v>
      </c>
      <c r="C43" s="35" t="s">
        <v>14</v>
      </c>
      <c r="D43" s="37">
        <v>240</v>
      </c>
      <c r="E43" s="64"/>
      <c r="F43" s="64"/>
      <c r="G43" s="38">
        <f t="shared" si="3"/>
        <v>0</v>
      </c>
      <c r="H43" s="38">
        <f t="shared" ref="H43:H48" si="30">ROUND(D43*E43,2)</f>
        <v>0</v>
      </c>
      <c r="I43" s="38">
        <f t="shared" ref="I43:I48" si="31">ROUND(D43*F43,2)</f>
        <v>0</v>
      </c>
      <c r="J43" s="38">
        <f t="shared" si="29"/>
        <v>0</v>
      </c>
      <c r="K43" s="31" t="e">
        <f t="shared" si="1"/>
        <v>#DIV/0!</v>
      </c>
      <c r="L43" s="24"/>
    </row>
    <row r="44" spans="1:12" ht="25.5" x14ac:dyDescent="0.2">
      <c r="A44" s="35" t="s">
        <v>567</v>
      </c>
      <c r="B44" s="36" t="s">
        <v>49</v>
      </c>
      <c r="C44" s="35" t="s">
        <v>14</v>
      </c>
      <c r="D44" s="37">
        <v>100</v>
      </c>
      <c r="E44" s="64"/>
      <c r="F44" s="64"/>
      <c r="G44" s="38">
        <f t="shared" si="3"/>
        <v>0</v>
      </c>
      <c r="H44" s="38">
        <f t="shared" si="30"/>
        <v>0</v>
      </c>
      <c r="I44" s="38">
        <f t="shared" si="31"/>
        <v>0</v>
      </c>
      <c r="J44" s="38">
        <f t="shared" si="29"/>
        <v>0</v>
      </c>
      <c r="K44" s="31" t="e">
        <f t="shared" si="1"/>
        <v>#DIV/0!</v>
      </c>
      <c r="L44" s="24"/>
    </row>
    <row r="45" spans="1:12" x14ac:dyDescent="0.2">
      <c r="A45" s="35" t="s">
        <v>568</v>
      </c>
      <c r="B45" s="36" t="s">
        <v>44</v>
      </c>
      <c r="C45" s="35" t="s">
        <v>14</v>
      </c>
      <c r="D45" s="37">
        <v>70</v>
      </c>
      <c r="E45" s="64"/>
      <c r="F45" s="64"/>
      <c r="G45" s="38">
        <f t="shared" si="3"/>
        <v>0</v>
      </c>
      <c r="H45" s="38">
        <f t="shared" si="30"/>
        <v>0</v>
      </c>
      <c r="I45" s="38">
        <f t="shared" si="31"/>
        <v>0</v>
      </c>
      <c r="J45" s="38">
        <f t="shared" si="29"/>
        <v>0</v>
      </c>
      <c r="K45" s="31" t="e">
        <f t="shared" si="1"/>
        <v>#DIV/0!</v>
      </c>
      <c r="L45" s="24"/>
    </row>
    <row r="46" spans="1:12" ht="25.5" x14ac:dyDescent="0.2">
      <c r="A46" s="35" t="s">
        <v>569</v>
      </c>
      <c r="B46" s="36" t="s">
        <v>424</v>
      </c>
      <c r="C46" s="35" t="s">
        <v>17</v>
      </c>
      <c r="D46" s="37">
        <v>160</v>
      </c>
      <c r="E46" s="64"/>
      <c r="F46" s="64"/>
      <c r="G46" s="38">
        <f t="shared" si="3"/>
        <v>0</v>
      </c>
      <c r="H46" s="38">
        <f t="shared" si="30"/>
        <v>0</v>
      </c>
      <c r="I46" s="38">
        <f t="shared" si="31"/>
        <v>0</v>
      </c>
      <c r="J46" s="38">
        <f t="shared" si="29"/>
        <v>0</v>
      </c>
      <c r="K46" s="31" t="e">
        <f t="shared" si="1"/>
        <v>#DIV/0!</v>
      </c>
      <c r="L46" s="24"/>
    </row>
    <row r="47" spans="1:12" x14ac:dyDescent="0.2">
      <c r="A47" s="35" t="s">
        <v>570</v>
      </c>
      <c r="B47" s="36" t="s">
        <v>45</v>
      </c>
      <c r="C47" s="35" t="s">
        <v>14</v>
      </c>
      <c r="D47" s="37">
        <v>100</v>
      </c>
      <c r="E47" s="64"/>
      <c r="F47" s="64"/>
      <c r="G47" s="38">
        <f t="shared" si="3"/>
        <v>0</v>
      </c>
      <c r="H47" s="38">
        <f t="shared" si="30"/>
        <v>0</v>
      </c>
      <c r="I47" s="38">
        <f t="shared" si="31"/>
        <v>0</v>
      </c>
      <c r="J47" s="38">
        <f t="shared" si="29"/>
        <v>0</v>
      </c>
      <c r="K47" s="31" t="e">
        <f t="shared" si="1"/>
        <v>#DIV/0!</v>
      </c>
      <c r="L47" s="24"/>
    </row>
    <row r="48" spans="1:12" x14ac:dyDescent="0.2">
      <c r="A48" s="35" t="s">
        <v>571</v>
      </c>
      <c r="B48" s="36" t="s">
        <v>46</v>
      </c>
      <c r="C48" s="35" t="s">
        <v>14</v>
      </c>
      <c r="D48" s="37">
        <v>100</v>
      </c>
      <c r="E48" s="64"/>
      <c r="F48" s="64"/>
      <c r="G48" s="38">
        <f t="shared" si="3"/>
        <v>0</v>
      </c>
      <c r="H48" s="38">
        <f t="shared" si="30"/>
        <v>0</v>
      </c>
      <c r="I48" s="38">
        <f t="shared" si="31"/>
        <v>0</v>
      </c>
      <c r="J48" s="38">
        <f t="shared" si="29"/>
        <v>0</v>
      </c>
      <c r="K48" s="31" t="e">
        <f t="shared" si="1"/>
        <v>#DIV/0!</v>
      </c>
      <c r="L48" s="24"/>
    </row>
    <row r="49" spans="1:12" x14ac:dyDescent="0.2">
      <c r="A49" s="23" t="s">
        <v>572</v>
      </c>
      <c r="B49" s="32" t="s">
        <v>18</v>
      </c>
      <c r="C49" s="33"/>
      <c r="D49" s="33"/>
      <c r="E49" s="66"/>
      <c r="F49" s="66"/>
      <c r="G49" s="39"/>
      <c r="H49" s="40">
        <f>SUM(H50:H59)</f>
        <v>0</v>
      </c>
      <c r="I49" s="40">
        <f t="shared" ref="I49:J49" si="32">SUM(I50:I59)</f>
        <v>0</v>
      </c>
      <c r="J49" s="40">
        <f t="shared" si="32"/>
        <v>0</v>
      </c>
      <c r="K49" s="31" t="e">
        <f t="shared" si="1"/>
        <v>#DIV/0!</v>
      </c>
      <c r="L49" s="24"/>
    </row>
    <row r="50" spans="1:12" x14ac:dyDescent="0.2">
      <c r="A50" s="35" t="s">
        <v>573</v>
      </c>
      <c r="B50" s="36" t="s">
        <v>420</v>
      </c>
      <c r="C50" s="35" t="s">
        <v>15</v>
      </c>
      <c r="D50" s="37">
        <v>10</v>
      </c>
      <c r="E50" s="64"/>
      <c r="F50" s="64"/>
      <c r="G50" s="38">
        <f t="shared" si="3"/>
        <v>0</v>
      </c>
      <c r="H50" s="38">
        <f t="shared" ref="H50" si="33">ROUND(D50*E50,2)</f>
        <v>0</v>
      </c>
      <c r="I50" s="38">
        <f t="shared" ref="I50" si="34">ROUND(D50*F50,2)</f>
        <v>0</v>
      </c>
      <c r="J50" s="38">
        <f t="shared" ref="J50:J59" si="35">H50+I50</f>
        <v>0</v>
      </c>
      <c r="K50" s="31" t="e">
        <f t="shared" si="1"/>
        <v>#DIV/0!</v>
      </c>
      <c r="L50" s="24"/>
    </row>
    <row r="51" spans="1:12" x14ac:dyDescent="0.2">
      <c r="A51" s="35" t="s">
        <v>574</v>
      </c>
      <c r="B51" s="36" t="s">
        <v>1162</v>
      </c>
      <c r="C51" s="35" t="s">
        <v>15</v>
      </c>
      <c r="D51" s="37">
        <v>10</v>
      </c>
      <c r="E51" s="65"/>
      <c r="F51" s="65"/>
      <c r="G51" s="38">
        <f t="shared" si="3"/>
        <v>0</v>
      </c>
      <c r="H51" s="38">
        <f t="shared" ref="H51:H59" si="36">ROUND(D51*E51,2)</f>
        <v>0</v>
      </c>
      <c r="I51" s="38">
        <f t="shared" ref="I51:I59" si="37">ROUND(D51*F51,2)</f>
        <v>0</v>
      </c>
      <c r="J51" s="38">
        <f t="shared" si="35"/>
        <v>0</v>
      </c>
      <c r="K51" s="31" t="e">
        <f t="shared" si="1"/>
        <v>#DIV/0!</v>
      </c>
      <c r="L51" s="24"/>
    </row>
    <row r="52" spans="1:12" x14ac:dyDescent="0.2">
      <c r="A52" s="35" t="s">
        <v>575</v>
      </c>
      <c r="B52" s="36" t="s">
        <v>1163</v>
      </c>
      <c r="C52" s="35" t="s">
        <v>15</v>
      </c>
      <c r="D52" s="37">
        <v>10</v>
      </c>
      <c r="E52" s="65"/>
      <c r="F52" s="65"/>
      <c r="G52" s="38">
        <f t="shared" si="3"/>
        <v>0</v>
      </c>
      <c r="H52" s="38">
        <f t="shared" si="36"/>
        <v>0</v>
      </c>
      <c r="I52" s="38">
        <f t="shared" si="37"/>
        <v>0</v>
      </c>
      <c r="J52" s="38">
        <f t="shared" si="35"/>
        <v>0</v>
      </c>
      <c r="K52" s="31" t="e">
        <f t="shared" si="1"/>
        <v>#DIV/0!</v>
      </c>
      <c r="L52" s="24"/>
    </row>
    <row r="53" spans="1:12" x14ac:dyDescent="0.2">
      <c r="A53" s="35" t="s">
        <v>576</v>
      </c>
      <c r="B53" s="36" t="s">
        <v>1164</v>
      </c>
      <c r="C53" s="35" t="s">
        <v>17</v>
      </c>
      <c r="D53" s="37">
        <v>24</v>
      </c>
      <c r="E53" s="64"/>
      <c r="F53" s="64"/>
      <c r="G53" s="38">
        <f t="shared" si="3"/>
        <v>0</v>
      </c>
      <c r="H53" s="38">
        <f t="shared" si="36"/>
        <v>0</v>
      </c>
      <c r="I53" s="38">
        <f t="shared" si="37"/>
        <v>0</v>
      </c>
      <c r="J53" s="38">
        <f t="shared" si="35"/>
        <v>0</v>
      </c>
      <c r="K53" s="31" t="e">
        <f t="shared" si="1"/>
        <v>#DIV/0!</v>
      </c>
      <c r="L53" s="24"/>
    </row>
    <row r="54" spans="1:12" x14ac:dyDescent="0.2">
      <c r="A54" s="35" t="s">
        <v>577</v>
      </c>
      <c r="B54" s="36" t="s">
        <v>1165</v>
      </c>
      <c r="C54" s="35" t="s">
        <v>17</v>
      </c>
      <c r="D54" s="37">
        <v>33.599999999999994</v>
      </c>
      <c r="E54" s="64"/>
      <c r="F54" s="64"/>
      <c r="G54" s="38">
        <f t="shared" si="3"/>
        <v>0</v>
      </c>
      <c r="H54" s="38">
        <f t="shared" si="36"/>
        <v>0</v>
      </c>
      <c r="I54" s="38">
        <f t="shared" si="37"/>
        <v>0</v>
      </c>
      <c r="J54" s="38">
        <f t="shared" si="35"/>
        <v>0</v>
      </c>
      <c r="K54" s="31" t="e">
        <f t="shared" si="1"/>
        <v>#DIV/0!</v>
      </c>
      <c r="L54" s="24"/>
    </row>
    <row r="55" spans="1:12" x14ac:dyDescent="0.2">
      <c r="A55" s="35" t="s">
        <v>578</v>
      </c>
      <c r="B55" s="36" t="s">
        <v>1166</v>
      </c>
      <c r="C55" s="35" t="s">
        <v>17</v>
      </c>
      <c r="D55" s="37">
        <v>15.2</v>
      </c>
      <c r="E55" s="64"/>
      <c r="F55" s="64"/>
      <c r="G55" s="38">
        <f t="shared" si="3"/>
        <v>0</v>
      </c>
      <c r="H55" s="38">
        <f t="shared" si="36"/>
        <v>0</v>
      </c>
      <c r="I55" s="38">
        <f t="shared" si="37"/>
        <v>0</v>
      </c>
      <c r="J55" s="38">
        <f t="shared" si="35"/>
        <v>0</v>
      </c>
      <c r="K55" s="31" t="e">
        <f t="shared" si="1"/>
        <v>#DIV/0!</v>
      </c>
      <c r="L55" s="24"/>
    </row>
    <row r="56" spans="1:12" ht="25.5" x14ac:dyDescent="0.2">
      <c r="A56" s="35" t="s">
        <v>579</v>
      </c>
      <c r="B56" s="36" t="s">
        <v>1169</v>
      </c>
      <c r="C56" s="35" t="s">
        <v>16</v>
      </c>
      <c r="D56" s="37">
        <v>10</v>
      </c>
      <c r="E56" s="65"/>
      <c r="F56" s="65"/>
      <c r="G56" s="38">
        <f t="shared" si="3"/>
        <v>0</v>
      </c>
      <c r="H56" s="38">
        <f t="shared" si="36"/>
        <v>0</v>
      </c>
      <c r="I56" s="38">
        <f t="shared" si="37"/>
        <v>0</v>
      </c>
      <c r="J56" s="38">
        <f t="shared" si="35"/>
        <v>0</v>
      </c>
      <c r="K56" s="31" t="e">
        <f t="shared" si="1"/>
        <v>#DIV/0!</v>
      </c>
      <c r="L56" s="24"/>
    </row>
    <row r="57" spans="1:12" ht="25.5" x14ac:dyDescent="0.2">
      <c r="A57" s="35" t="s">
        <v>580</v>
      </c>
      <c r="B57" s="36" t="s">
        <v>1168</v>
      </c>
      <c r="C57" s="35" t="s">
        <v>16</v>
      </c>
      <c r="D57" s="37">
        <v>10</v>
      </c>
      <c r="E57" s="65"/>
      <c r="F57" s="65"/>
      <c r="G57" s="38">
        <f t="shared" si="3"/>
        <v>0</v>
      </c>
      <c r="H57" s="38">
        <f t="shared" si="36"/>
        <v>0</v>
      </c>
      <c r="I57" s="38">
        <f t="shared" si="37"/>
        <v>0</v>
      </c>
      <c r="J57" s="38">
        <f t="shared" si="35"/>
        <v>0</v>
      </c>
      <c r="K57" s="31" t="e">
        <f t="shared" si="1"/>
        <v>#DIV/0!</v>
      </c>
      <c r="L57" s="24"/>
    </row>
    <row r="58" spans="1:12" x14ac:dyDescent="0.2">
      <c r="A58" s="35" t="s">
        <v>581</v>
      </c>
      <c r="B58" s="36" t="s">
        <v>1170</v>
      </c>
      <c r="C58" s="35" t="s">
        <v>16</v>
      </c>
      <c r="D58" s="37">
        <v>10</v>
      </c>
      <c r="E58" s="64"/>
      <c r="F58" s="64"/>
      <c r="G58" s="38">
        <f t="shared" si="3"/>
        <v>0</v>
      </c>
      <c r="H58" s="38">
        <f t="shared" si="36"/>
        <v>0</v>
      </c>
      <c r="I58" s="38">
        <f t="shared" si="37"/>
        <v>0</v>
      </c>
      <c r="J58" s="38">
        <f t="shared" si="35"/>
        <v>0</v>
      </c>
      <c r="K58" s="31" t="e">
        <f t="shared" si="1"/>
        <v>#DIV/0!</v>
      </c>
      <c r="L58" s="24"/>
    </row>
    <row r="59" spans="1:12" ht="25.5" x14ac:dyDescent="0.2">
      <c r="A59" s="35" t="s">
        <v>582</v>
      </c>
      <c r="B59" s="36" t="s">
        <v>1167</v>
      </c>
      <c r="C59" s="35" t="s">
        <v>16</v>
      </c>
      <c r="D59" s="37">
        <v>10</v>
      </c>
      <c r="E59" s="65"/>
      <c r="F59" s="65"/>
      <c r="G59" s="38">
        <f t="shared" si="3"/>
        <v>0</v>
      </c>
      <c r="H59" s="38">
        <f t="shared" si="36"/>
        <v>0</v>
      </c>
      <c r="I59" s="38">
        <f t="shared" si="37"/>
        <v>0</v>
      </c>
      <c r="J59" s="38">
        <f t="shared" si="35"/>
        <v>0</v>
      </c>
      <c r="K59" s="31" t="e">
        <f t="shared" si="1"/>
        <v>#DIV/0!</v>
      </c>
      <c r="L59" s="24"/>
    </row>
    <row r="60" spans="1:12" x14ac:dyDescent="0.2">
      <c r="A60" s="23" t="s">
        <v>583</v>
      </c>
      <c r="B60" s="32" t="s">
        <v>453</v>
      </c>
      <c r="C60" s="33"/>
      <c r="D60" s="33"/>
      <c r="E60" s="66"/>
      <c r="F60" s="66"/>
      <c r="G60" s="39"/>
      <c r="H60" s="40">
        <f>SUM(H61:H63)</f>
        <v>0</v>
      </c>
      <c r="I60" s="40">
        <f t="shared" ref="I60:J60" si="38">SUM(I61:I63)</f>
        <v>0</v>
      </c>
      <c r="J60" s="40">
        <f t="shared" si="38"/>
        <v>0</v>
      </c>
      <c r="K60" s="31" t="e">
        <f t="shared" si="1"/>
        <v>#DIV/0!</v>
      </c>
      <c r="L60" s="24"/>
    </row>
    <row r="61" spans="1:12" x14ac:dyDescent="0.2">
      <c r="A61" s="35" t="s">
        <v>584</v>
      </c>
      <c r="B61" s="36" t="s">
        <v>63</v>
      </c>
      <c r="C61" s="35" t="s">
        <v>14</v>
      </c>
      <c r="D61" s="37">
        <v>30</v>
      </c>
      <c r="E61" s="64"/>
      <c r="F61" s="64"/>
      <c r="G61" s="38">
        <f t="shared" si="3"/>
        <v>0</v>
      </c>
      <c r="H61" s="38">
        <f t="shared" ref="H61" si="39">ROUND(D61*E61,2)</f>
        <v>0</v>
      </c>
      <c r="I61" s="38">
        <f t="shared" ref="I61" si="40">ROUND(D61*F61,2)</f>
        <v>0</v>
      </c>
      <c r="J61" s="38">
        <f t="shared" ref="J61:J63" si="41">H61+I61</f>
        <v>0</v>
      </c>
      <c r="K61" s="31" t="e">
        <f t="shared" si="1"/>
        <v>#DIV/0!</v>
      </c>
      <c r="L61" s="24"/>
    </row>
    <row r="62" spans="1:12" x14ac:dyDescent="0.2">
      <c r="A62" s="35" t="s">
        <v>585</v>
      </c>
      <c r="B62" s="36" t="s">
        <v>106</v>
      </c>
      <c r="C62" s="46" t="s">
        <v>14</v>
      </c>
      <c r="D62" s="37">
        <v>16</v>
      </c>
      <c r="E62" s="64"/>
      <c r="F62" s="64"/>
      <c r="G62" s="38">
        <f t="shared" si="3"/>
        <v>0</v>
      </c>
      <c r="H62" s="38">
        <f t="shared" ref="H62:H63" si="42">ROUND(D62*E62,2)</f>
        <v>0</v>
      </c>
      <c r="I62" s="38">
        <f t="shared" ref="I62:I63" si="43">ROUND(D62*F62,2)</f>
        <v>0</v>
      </c>
      <c r="J62" s="38">
        <f t="shared" si="41"/>
        <v>0</v>
      </c>
      <c r="K62" s="31" t="e">
        <f t="shared" si="1"/>
        <v>#DIV/0!</v>
      </c>
      <c r="L62" s="24"/>
    </row>
    <row r="63" spans="1:12" x14ac:dyDescent="0.2">
      <c r="A63" s="35" t="s">
        <v>586</v>
      </c>
      <c r="B63" s="36" t="s">
        <v>1281</v>
      </c>
      <c r="C63" s="46" t="s">
        <v>14</v>
      </c>
      <c r="D63" s="37">
        <v>17.5</v>
      </c>
      <c r="E63" s="64"/>
      <c r="F63" s="64"/>
      <c r="G63" s="38">
        <f t="shared" si="3"/>
        <v>0</v>
      </c>
      <c r="H63" s="38">
        <f t="shared" si="42"/>
        <v>0</v>
      </c>
      <c r="I63" s="38">
        <f t="shared" si="43"/>
        <v>0</v>
      </c>
      <c r="J63" s="38">
        <f t="shared" si="41"/>
        <v>0</v>
      </c>
      <c r="K63" s="31" t="e">
        <f t="shared" si="1"/>
        <v>#DIV/0!</v>
      </c>
      <c r="L63" s="24"/>
    </row>
    <row r="64" spans="1:12" x14ac:dyDescent="0.2">
      <c r="A64" s="26">
        <v>3</v>
      </c>
      <c r="B64" s="27" t="s">
        <v>454</v>
      </c>
      <c r="C64" s="26"/>
      <c r="D64" s="28"/>
      <c r="E64" s="67"/>
      <c r="F64" s="67"/>
      <c r="G64" s="43"/>
      <c r="H64" s="44">
        <f>H65+H67+H70+H73+H77+H79</f>
        <v>0</v>
      </c>
      <c r="I64" s="44">
        <f t="shared" ref="I64:J64" si="44">I65+I67+I70+I73+I77+I79</f>
        <v>0</v>
      </c>
      <c r="J64" s="44">
        <f t="shared" si="44"/>
        <v>0</v>
      </c>
      <c r="K64" s="31" t="e">
        <f t="shared" si="1"/>
        <v>#DIV/0!</v>
      </c>
      <c r="L64" s="24"/>
    </row>
    <row r="65" spans="1:12" x14ac:dyDescent="0.2">
      <c r="A65" s="23" t="s">
        <v>587</v>
      </c>
      <c r="B65" s="32" t="s">
        <v>455</v>
      </c>
      <c r="C65" s="33"/>
      <c r="D65" s="33"/>
      <c r="E65" s="66"/>
      <c r="F65" s="66"/>
      <c r="G65" s="39"/>
      <c r="H65" s="40">
        <f>SUM(H66)</f>
        <v>0</v>
      </c>
      <c r="I65" s="40">
        <f t="shared" ref="I65:J65" si="45">SUM(I66)</f>
        <v>0</v>
      </c>
      <c r="J65" s="40">
        <f t="shared" si="45"/>
        <v>0</v>
      </c>
      <c r="K65" s="31" t="e">
        <f t="shared" si="1"/>
        <v>#DIV/0!</v>
      </c>
      <c r="L65" s="24"/>
    </row>
    <row r="66" spans="1:12" x14ac:dyDescent="0.2">
      <c r="A66" s="35" t="s">
        <v>588</v>
      </c>
      <c r="B66" s="47" t="s">
        <v>53</v>
      </c>
      <c r="C66" s="35" t="s">
        <v>17</v>
      </c>
      <c r="D66" s="37">
        <v>60</v>
      </c>
      <c r="E66" s="64"/>
      <c r="F66" s="64"/>
      <c r="G66" s="38">
        <f t="shared" si="3"/>
        <v>0</v>
      </c>
      <c r="H66" s="38">
        <f>ROUND(D66*E66,2)</f>
        <v>0</v>
      </c>
      <c r="I66" s="38">
        <f>ROUND(D66*F66,2)</f>
        <v>0</v>
      </c>
      <c r="J66" s="38">
        <f t="shared" ref="J66" si="46">H66+I66</f>
        <v>0</v>
      </c>
      <c r="K66" s="31" t="e">
        <f t="shared" si="1"/>
        <v>#DIV/0!</v>
      </c>
      <c r="L66" s="24"/>
    </row>
    <row r="67" spans="1:12" x14ac:dyDescent="0.2">
      <c r="A67" s="23" t="s">
        <v>589</v>
      </c>
      <c r="B67" s="32" t="s">
        <v>456</v>
      </c>
      <c r="C67" s="33"/>
      <c r="D67" s="33"/>
      <c r="E67" s="66"/>
      <c r="F67" s="66"/>
      <c r="G67" s="39"/>
      <c r="H67" s="40">
        <f>SUM(H68:H69)</f>
        <v>0</v>
      </c>
      <c r="I67" s="40">
        <f t="shared" ref="I67:J67" si="47">SUM(I68:I69)</f>
        <v>0</v>
      </c>
      <c r="J67" s="40">
        <f t="shared" si="47"/>
        <v>0</v>
      </c>
      <c r="K67" s="31" t="e">
        <f t="shared" si="1"/>
        <v>#DIV/0!</v>
      </c>
      <c r="L67" s="24"/>
    </row>
    <row r="68" spans="1:12" x14ac:dyDescent="0.2">
      <c r="A68" s="35" t="s">
        <v>590</v>
      </c>
      <c r="B68" s="36" t="s">
        <v>50</v>
      </c>
      <c r="C68" s="46" t="s">
        <v>14</v>
      </c>
      <c r="D68" s="37">
        <v>30</v>
      </c>
      <c r="E68" s="64"/>
      <c r="F68" s="64"/>
      <c r="G68" s="38">
        <f t="shared" si="3"/>
        <v>0</v>
      </c>
      <c r="H68" s="38">
        <f t="shared" ref="H68" si="48">ROUND(D68*E68,2)</f>
        <v>0</v>
      </c>
      <c r="I68" s="38">
        <f t="shared" ref="I68" si="49">ROUND(D68*F68,2)</f>
        <v>0</v>
      </c>
      <c r="J68" s="38">
        <f t="shared" ref="J68:J69" si="50">H68+I68</f>
        <v>0</v>
      </c>
      <c r="K68" s="31" t="e">
        <f t="shared" si="1"/>
        <v>#DIV/0!</v>
      </c>
      <c r="L68" s="24"/>
    </row>
    <row r="69" spans="1:12" x14ac:dyDescent="0.2">
      <c r="A69" s="35" t="s">
        <v>591</v>
      </c>
      <c r="B69" s="36" t="s">
        <v>51</v>
      </c>
      <c r="C69" s="46" t="s">
        <v>52</v>
      </c>
      <c r="D69" s="37">
        <v>160</v>
      </c>
      <c r="E69" s="64"/>
      <c r="F69" s="64"/>
      <c r="G69" s="38">
        <f t="shared" si="3"/>
        <v>0</v>
      </c>
      <c r="H69" s="38">
        <f t="shared" ref="H69" si="51">ROUND(D69*E69,2)</f>
        <v>0</v>
      </c>
      <c r="I69" s="38">
        <f t="shared" ref="I69" si="52">ROUND(D69*F69,2)</f>
        <v>0</v>
      </c>
      <c r="J69" s="38">
        <f t="shared" si="50"/>
        <v>0</v>
      </c>
      <c r="K69" s="31" t="e">
        <f t="shared" si="1"/>
        <v>#DIV/0!</v>
      </c>
      <c r="L69" s="24"/>
    </row>
    <row r="70" spans="1:12" x14ac:dyDescent="0.2">
      <c r="A70" s="23" t="s">
        <v>592</v>
      </c>
      <c r="B70" s="32" t="s">
        <v>457</v>
      </c>
      <c r="C70" s="33"/>
      <c r="D70" s="33"/>
      <c r="E70" s="66"/>
      <c r="F70" s="66"/>
      <c r="G70" s="39"/>
      <c r="H70" s="40">
        <f>SUM(H71:H72)</f>
        <v>0</v>
      </c>
      <c r="I70" s="40">
        <f t="shared" ref="I70:J70" si="53">SUM(I71:I72)</f>
        <v>0</v>
      </c>
      <c r="J70" s="40">
        <f t="shared" si="53"/>
        <v>0</v>
      </c>
      <c r="K70" s="31" t="e">
        <f t="shared" si="1"/>
        <v>#DIV/0!</v>
      </c>
      <c r="L70" s="24"/>
    </row>
    <row r="71" spans="1:12" x14ac:dyDescent="0.2">
      <c r="A71" s="35" t="s">
        <v>593</v>
      </c>
      <c r="B71" s="36" t="s">
        <v>55</v>
      </c>
      <c r="C71" s="35" t="s">
        <v>36</v>
      </c>
      <c r="D71" s="37">
        <v>800</v>
      </c>
      <c r="E71" s="64"/>
      <c r="F71" s="64"/>
      <c r="G71" s="38">
        <f t="shared" si="3"/>
        <v>0</v>
      </c>
      <c r="H71" s="38">
        <f t="shared" ref="H71" si="54">ROUND(D71*E71,2)</f>
        <v>0</v>
      </c>
      <c r="I71" s="38">
        <f t="shared" ref="I71" si="55">ROUND(D71*F71,2)</f>
        <v>0</v>
      </c>
      <c r="J71" s="38">
        <f t="shared" ref="J71:J72" si="56">H71+I71</f>
        <v>0</v>
      </c>
      <c r="K71" s="31" t="e">
        <f t="shared" ref="K71:K134" si="57">J71/$I$661</f>
        <v>#DIV/0!</v>
      </c>
      <c r="L71" s="24"/>
    </row>
    <row r="72" spans="1:12" x14ac:dyDescent="0.2">
      <c r="A72" s="35" t="s">
        <v>594</v>
      </c>
      <c r="B72" s="36" t="s">
        <v>1171</v>
      </c>
      <c r="C72" s="46" t="s">
        <v>36</v>
      </c>
      <c r="D72" s="37">
        <v>150</v>
      </c>
      <c r="E72" s="64"/>
      <c r="F72" s="64"/>
      <c r="G72" s="38">
        <f t="shared" si="3"/>
        <v>0</v>
      </c>
      <c r="H72" s="38">
        <f t="shared" ref="H72" si="58">ROUND(D72*E72,2)</f>
        <v>0</v>
      </c>
      <c r="I72" s="38">
        <f t="shared" ref="I72" si="59">ROUND(D72*F72,2)</f>
        <v>0</v>
      </c>
      <c r="J72" s="38">
        <f t="shared" si="56"/>
        <v>0</v>
      </c>
      <c r="K72" s="31" t="e">
        <f t="shared" si="57"/>
        <v>#DIV/0!</v>
      </c>
      <c r="L72" s="24"/>
    </row>
    <row r="73" spans="1:12" x14ac:dyDescent="0.2">
      <c r="A73" s="23" t="s">
        <v>595</v>
      </c>
      <c r="B73" s="32" t="s">
        <v>458</v>
      </c>
      <c r="C73" s="33"/>
      <c r="D73" s="33"/>
      <c r="E73" s="66"/>
      <c r="F73" s="66"/>
      <c r="G73" s="39"/>
      <c r="H73" s="40">
        <f>SUM(H74:H76)</f>
        <v>0</v>
      </c>
      <c r="I73" s="40">
        <f t="shared" ref="I73:J73" si="60">SUM(I74:I76)</f>
        <v>0</v>
      </c>
      <c r="J73" s="40">
        <f t="shared" si="60"/>
        <v>0</v>
      </c>
      <c r="K73" s="31" t="e">
        <f t="shared" si="57"/>
        <v>#DIV/0!</v>
      </c>
      <c r="L73" s="24"/>
    </row>
    <row r="74" spans="1:12" x14ac:dyDescent="0.2">
      <c r="A74" s="35" t="s">
        <v>596</v>
      </c>
      <c r="B74" s="36" t="s">
        <v>59</v>
      </c>
      <c r="C74" s="35" t="s">
        <v>14</v>
      </c>
      <c r="D74" s="37">
        <v>10</v>
      </c>
      <c r="E74" s="64"/>
      <c r="F74" s="64"/>
      <c r="G74" s="38">
        <f t="shared" si="3"/>
        <v>0</v>
      </c>
      <c r="H74" s="38">
        <f t="shared" ref="H74" si="61">ROUND(D74*E74,2)</f>
        <v>0</v>
      </c>
      <c r="I74" s="38">
        <f t="shared" ref="I74" si="62">ROUND(D74*F74,2)</f>
        <v>0</v>
      </c>
      <c r="J74" s="38">
        <f t="shared" ref="J74:J76" si="63">H74+I74</f>
        <v>0</v>
      </c>
      <c r="K74" s="31" t="e">
        <f t="shared" si="57"/>
        <v>#DIV/0!</v>
      </c>
      <c r="L74" s="24"/>
    </row>
    <row r="75" spans="1:12" x14ac:dyDescent="0.2">
      <c r="A75" s="35" t="s">
        <v>597</v>
      </c>
      <c r="B75" s="36" t="s">
        <v>62</v>
      </c>
      <c r="C75" s="35" t="s">
        <v>14</v>
      </c>
      <c r="D75" s="37">
        <v>10</v>
      </c>
      <c r="E75" s="64"/>
      <c r="F75" s="64"/>
      <c r="G75" s="38">
        <f t="shared" ref="G75:G76" si="64">F75+E75</f>
        <v>0</v>
      </c>
      <c r="H75" s="38">
        <f t="shared" ref="H75:H76" si="65">ROUND(D75*E75,2)</f>
        <v>0</v>
      </c>
      <c r="I75" s="38">
        <f t="shared" ref="I75:I76" si="66">ROUND(D75*F75,2)</f>
        <v>0</v>
      </c>
      <c r="J75" s="38">
        <f t="shared" si="63"/>
        <v>0</v>
      </c>
      <c r="K75" s="31" t="e">
        <f t="shared" si="57"/>
        <v>#DIV/0!</v>
      </c>
      <c r="L75" s="24"/>
    </row>
    <row r="76" spans="1:12" x14ac:dyDescent="0.2">
      <c r="A76" s="35" t="s">
        <v>598</v>
      </c>
      <c r="B76" s="36" t="s">
        <v>67</v>
      </c>
      <c r="C76" s="35" t="s">
        <v>15</v>
      </c>
      <c r="D76" s="37">
        <v>10</v>
      </c>
      <c r="E76" s="64"/>
      <c r="F76" s="64"/>
      <c r="G76" s="38">
        <f t="shared" si="64"/>
        <v>0</v>
      </c>
      <c r="H76" s="38">
        <f t="shared" si="65"/>
        <v>0</v>
      </c>
      <c r="I76" s="38">
        <f t="shared" si="66"/>
        <v>0</v>
      </c>
      <c r="J76" s="38">
        <f t="shared" si="63"/>
        <v>0</v>
      </c>
      <c r="K76" s="31" t="e">
        <f t="shared" si="57"/>
        <v>#DIV/0!</v>
      </c>
      <c r="L76" s="24"/>
    </row>
    <row r="77" spans="1:12" x14ac:dyDescent="0.2">
      <c r="A77" s="23" t="s">
        <v>599</v>
      </c>
      <c r="B77" s="32" t="s">
        <v>459</v>
      </c>
      <c r="C77" s="33"/>
      <c r="D77" s="33"/>
      <c r="E77" s="66"/>
      <c r="F77" s="66"/>
      <c r="G77" s="39"/>
      <c r="H77" s="40">
        <f>SUM(H78)</f>
        <v>0</v>
      </c>
      <c r="I77" s="40">
        <f t="shared" ref="I77:J77" si="67">SUM(I78)</f>
        <v>0</v>
      </c>
      <c r="J77" s="40">
        <f t="shared" si="67"/>
        <v>0</v>
      </c>
      <c r="K77" s="31" t="e">
        <f t="shared" si="57"/>
        <v>#DIV/0!</v>
      </c>
      <c r="L77" s="24"/>
    </row>
    <row r="78" spans="1:12" ht="25.5" x14ac:dyDescent="0.2">
      <c r="A78" s="35" t="s">
        <v>600</v>
      </c>
      <c r="B78" s="36" t="s">
        <v>75</v>
      </c>
      <c r="C78" s="35" t="s">
        <v>17</v>
      </c>
      <c r="D78" s="37">
        <v>50</v>
      </c>
      <c r="E78" s="64"/>
      <c r="F78" s="64"/>
      <c r="G78" s="38">
        <f t="shared" ref="G78" si="68">F78+E78</f>
        <v>0</v>
      </c>
      <c r="H78" s="38">
        <f>ROUND(D78*E78,2)</f>
        <v>0</v>
      </c>
      <c r="I78" s="38">
        <f>ROUND(D78*F78,2)</f>
        <v>0</v>
      </c>
      <c r="J78" s="38">
        <f t="shared" ref="J78" si="69">H78+I78</f>
        <v>0</v>
      </c>
      <c r="K78" s="31" t="e">
        <f t="shared" si="57"/>
        <v>#DIV/0!</v>
      </c>
      <c r="L78" s="24"/>
    </row>
    <row r="79" spans="1:12" x14ac:dyDescent="0.2">
      <c r="A79" s="23" t="s">
        <v>601</v>
      </c>
      <c r="B79" s="32" t="s">
        <v>460</v>
      </c>
      <c r="C79" s="33"/>
      <c r="D79" s="33"/>
      <c r="E79" s="66"/>
      <c r="F79" s="66"/>
      <c r="G79" s="39"/>
      <c r="H79" s="40">
        <f>SUM(H80:H81)</f>
        <v>0</v>
      </c>
      <c r="I79" s="40">
        <f t="shared" ref="I79:J79" si="70">SUM(I80:I81)</f>
        <v>0</v>
      </c>
      <c r="J79" s="40">
        <f t="shared" si="70"/>
        <v>0</v>
      </c>
      <c r="K79" s="31" t="e">
        <f t="shared" si="57"/>
        <v>#DIV/0!</v>
      </c>
      <c r="L79" s="24"/>
    </row>
    <row r="80" spans="1:12" x14ac:dyDescent="0.2">
      <c r="A80" s="35" t="s">
        <v>602</v>
      </c>
      <c r="B80" s="36" t="s">
        <v>1172</v>
      </c>
      <c r="C80" s="35" t="s">
        <v>16</v>
      </c>
      <c r="D80" s="37">
        <v>20</v>
      </c>
      <c r="E80" s="64"/>
      <c r="F80" s="64"/>
      <c r="G80" s="38">
        <f t="shared" ref="G80:G81" si="71">F80+E80</f>
        <v>0</v>
      </c>
      <c r="H80" s="38">
        <f t="shared" ref="H80" si="72">ROUND(D80*E80,2)</f>
        <v>0</v>
      </c>
      <c r="I80" s="38">
        <f t="shared" ref="I80" si="73">ROUND(D80*F80,2)</f>
        <v>0</v>
      </c>
      <c r="J80" s="38">
        <f t="shared" ref="J80:J81" si="74">H80+I80</f>
        <v>0</v>
      </c>
      <c r="K80" s="31" t="e">
        <f t="shared" si="57"/>
        <v>#DIV/0!</v>
      </c>
      <c r="L80" s="24"/>
    </row>
    <row r="81" spans="1:12" x14ac:dyDescent="0.2">
      <c r="A81" s="35" t="s">
        <v>603</v>
      </c>
      <c r="B81" s="36" t="s">
        <v>1173</v>
      </c>
      <c r="C81" s="35" t="s">
        <v>16</v>
      </c>
      <c r="D81" s="37">
        <v>10</v>
      </c>
      <c r="E81" s="64"/>
      <c r="F81" s="64"/>
      <c r="G81" s="38">
        <f t="shared" si="71"/>
        <v>0</v>
      </c>
      <c r="H81" s="38">
        <f t="shared" ref="H81" si="75">ROUND(D81*E81,2)</f>
        <v>0</v>
      </c>
      <c r="I81" s="38">
        <f t="shared" ref="I81" si="76">ROUND(D81*F81,2)</f>
        <v>0</v>
      </c>
      <c r="J81" s="38">
        <f t="shared" si="74"/>
        <v>0</v>
      </c>
      <c r="K81" s="31" t="e">
        <f t="shared" si="57"/>
        <v>#DIV/0!</v>
      </c>
      <c r="L81" s="24"/>
    </row>
    <row r="82" spans="1:12" x14ac:dyDescent="0.2">
      <c r="A82" s="26">
        <v>4</v>
      </c>
      <c r="B82" s="27" t="s">
        <v>461</v>
      </c>
      <c r="C82" s="26"/>
      <c r="D82" s="28"/>
      <c r="E82" s="67"/>
      <c r="F82" s="67"/>
      <c r="G82" s="43"/>
      <c r="H82" s="44">
        <f>H83+H87+H89+H95</f>
        <v>0</v>
      </c>
      <c r="I82" s="44">
        <f t="shared" ref="I82:J82" si="77">I83+I87+I89+I95</f>
        <v>0</v>
      </c>
      <c r="J82" s="44">
        <f t="shared" si="77"/>
        <v>0</v>
      </c>
      <c r="K82" s="31" t="e">
        <f t="shared" si="57"/>
        <v>#DIV/0!</v>
      </c>
      <c r="L82" s="24"/>
    </row>
    <row r="83" spans="1:12" x14ac:dyDescent="0.2">
      <c r="A83" s="23" t="s">
        <v>604</v>
      </c>
      <c r="B83" s="32" t="s">
        <v>462</v>
      </c>
      <c r="C83" s="33"/>
      <c r="D83" s="33"/>
      <c r="E83" s="66"/>
      <c r="F83" s="66"/>
      <c r="G83" s="39"/>
      <c r="H83" s="40">
        <f>SUM(H84:H86)</f>
        <v>0</v>
      </c>
      <c r="I83" s="40">
        <f t="shared" ref="I83:J83" si="78">SUM(I84:I86)</f>
        <v>0</v>
      </c>
      <c r="J83" s="40">
        <f t="shared" si="78"/>
        <v>0</v>
      </c>
      <c r="K83" s="31" t="e">
        <f t="shared" si="57"/>
        <v>#DIV/0!</v>
      </c>
      <c r="L83" s="24"/>
    </row>
    <row r="84" spans="1:12" x14ac:dyDescent="0.2">
      <c r="A84" s="35" t="s">
        <v>605</v>
      </c>
      <c r="B84" s="36" t="s">
        <v>1174</v>
      </c>
      <c r="C84" s="35" t="s">
        <v>14</v>
      </c>
      <c r="D84" s="37">
        <v>1.6999999999999997</v>
      </c>
      <c r="E84" s="64"/>
      <c r="F84" s="64"/>
      <c r="G84" s="38">
        <f t="shared" ref="G84:G86" si="79">F84+E84</f>
        <v>0</v>
      </c>
      <c r="H84" s="38">
        <f t="shared" ref="H84" si="80">ROUND(D84*E84,2)</f>
        <v>0</v>
      </c>
      <c r="I84" s="38">
        <f t="shared" ref="I84" si="81">ROUND(D84*F84,2)</f>
        <v>0</v>
      </c>
      <c r="J84" s="38">
        <f t="shared" ref="J84:J86" si="82">H84+I84</f>
        <v>0</v>
      </c>
      <c r="K84" s="31" t="e">
        <f t="shared" si="57"/>
        <v>#DIV/0!</v>
      </c>
      <c r="L84" s="24"/>
    </row>
    <row r="85" spans="1:12" x14ac:dyDescent="0.2">
      <c r="A85" s="35" t="s">
        <v>606</v>
      </c>
      <c r="B85" s="36" t="s">
        <v>29</v>
      </c>
      <c r="C85" s="35" t="s">
        <v>17</v>
      </c>
      <c r="D85" s="37">
        <v>17.5</v>
      </c>
      <c r="E85" s="64"/>
      <c r="F85" s="64"/>
      <c r="G85" s="38">
        <f t="shared" si="79"/>
        <v>0</v>
      </c>
      <c r="H85" s="38">
        <f t="shared" ref="H85:H86" si="83">ROUND(D85*E85,2)</f>
        <v>0</v>
      </c>
      <c r="I85" s="38">
        <f t="shared" ref="I85:I86" si="84">ROUND(D85*F85,2)</f>
        <v>0</v>
      </c>
      <c r="J85" s="38">
        <f t="shared" si="82"/>
        <v>0</v>
      </c>
      <c r="K85" s="31" t="e">
        <f t="shared" si="57"/>
        <v>#DIV/0!</v>
      </c>
      <c r="L85" s="24"/>
    </row>
    <row r="86" spans="1:12" x14ac:dyDescent="0.2">
      <c r="A86" s="35" t="s">
        <v>607</v>
      </c>
      <c r="B86" s="36" t="s">
        <v>1175</v>
      </c>
      <c r="C86" s="35" t="s">
        <v>14</v>
      </c>
      <c r="D86" s="37">
        <v>1.4500000000000002</v>
      </c>
      <c r="E86" s="64"/>
      <c r="F86" s="64"/>
      <c r="G86" s="38">
        <f t="shared" si="79"/>
        <v>0</v>
      </c>
      <c r="H86" s="38">
        <f t="shared" si="83"/>
        <v>0</v>
      </c>
      <c r="I86" s="38">
        <f t="shared" si="84"/>
        <v>0</v>
      </c>
      <c r="J86" s="38">
        <f t="shared" si="82"/>
        <v>0</v>
      </c>
      <c r="K86" s="31" t="e">
        <f t="shared" si="57"/>
        <v>#DIV/0!</v>
      </c>
      <c r="L86" s="24"/>
    </row>
    <row r="87" spans="1:12" x14ac:dyDescent="0.2">
      <c r="A87" s="23" t="s">
        <v>608</v>
      </c>
      <c r="B87" s="32" t="s">
        <v>463</v>
      </c>
      <c r="C87" s="33"/>
      <c r="D87" s="33"/>
      <c r="E87" s="66"/>
      <c r="F87" s="66"/>
      <c r="G87" s="39"/>
      <c r="H87" s="40">
        <f>SUM(H88)</f>
        <v>0</v>
      </c>
      <c r="I87" s="40">
        <f t="shared" ref="I87:J87" si="85">SUM(I88)</f>
        <v>0</v>
      </c>
      <c r="J87" s="40">
        <f t="shared" si="85"/>
        <v>0</v>
      </c>
      <c r="K87" s="31" t="e">
        <f t="shared" si="57"/>
        <v>#DIV/0!</v>
      </c>
      <c r="L87" s="24"/>
    </row>
    <row r="88" spans="1:12" x14ac:dyDescent="0.2">
      <c r="A88" s="35" t="s">
        <v>609</v>
      </c>
      <c r="B88" s="36" t="s">
        <v>82</v>
      </c>
      <c r="C88" s="35" t="s">
        <v>14</v>
      </c>
      <c r="D88" s="37">
        <v>1.5</v>
      </c>
      <c r="E88" s="64"/>
      <c r="F88" s="64"/>
      <c r="G88" s="38">
        <f t="shared" ref="G88" si="86">F88+E88</f>
        <v>0</v>
      </c>
      <c r="H88" s="38">
        <f>ROUND(D88*E88,2)</f>
        <v>0</v>
      </c>
      <c r="I88" s="38">
        <f>ROUND(D88*F88,2)</f>
        <v>0</v>
      </c>
      <c r="J88" s="38">
        <f t="shared" ref="J88" si="87">H88+I88</f>
        <v>0</v>
      </c>
      <c r="K88" s="31" t="e">
        <f t="shared" si="57"/>
        <v>#DIV/0!</v>
      </c>
      <c r="L88" s="24"/>
    </row>
    <row r="89" spans="1:12" x14ac:dyDescent="0.2">
      <c r="A89" s="23" t="s">
        <v>610</v>
      </c>
      <c r="B89" s="32" t="s">
        <v>464</v>
      </c>
      <c r="C89" s="33"/>
      <c r="D89" s="33"/>
      <c r="E89" s="66"/>
      <c r="F89" s="66"/>
      <c r="G89" s="39"/>
      <c r="H89" s="40">
        <f>SUM(H90:H94)</f>
        <v>0</v>
      </c>
      <c r="I89" s="40">
        <f t="shared" ref="I89:J89" si="88">SUM(I90:I94)</f>
        <v>0</v>
      </c>
      <c r="J89" s="40">
        <f t="shared" si="88"/>
        <v>0</v>
      </c>
      <c r="K89" s="31" t="e">
        <f t="shared" si="57"/>
        <v>#DIV/0!</v>
      </c>
      <c r="L89" s="24"/>
    </row>
    <row r="90" spans="1:12" x14ac:dyDescent="0.2">
      <c r="A90" s="35" t="s">
        <v>611</v>
      </c>
      <c r="B90" s="36" t="s">
        <v>80</v>
      </c>
      <c r="C90" s="35" t="s">
        <v>17</v>
      </c>
      <c r="D90" s="37">
        <v>40</v>
      </c>
      <c r="E90" s="64"/>
      <c r="F90" s="64"/>
      <c r="G90" s="38">
        <f t="shared" ref="G90:G94" si="89">F90+E90</f>
        <v>0</v>
      </c>
      <c r="H90" s="38">
        <f t="shared" ref="H90" si="90">ROUND(D90*E90,2)</f>
        <v>0</v>
      </c>
      <c r="I90" s="38">
        <f t="shared" ref="I90" si="91">ROUND(D90*F90,2)</f>
        <v>0</v>
      </c>
      <c r="J90" s="38">
        <f t="shared" ref="J90:J94" si="92">H90+I90</f>
        <v>0</v>
      </c>
      <c r="K90" s="31" t="e">
        <f t="shared" si="57"/>
        <v>#DIV/0!</v>
      </c>
      <c r="L90" s="24"/>
    </row>
    <row r="91" spans="1:12" x14ac:dyDescent="0.2">
      <c r="A91" s="35" t="s">
        <v>612</v>
      </c>
      <c r="B91" s="36" t="s">
        <v>81</v>
      </c>
      <c r="C91" s="35" t="s">
        <v>17</v>
      </c>
      <c r="D91" s="37">
        <v>40</v>
      </c>
      <c r="E91" s="64"/>
      <c r="F91" s="64"/>
      <c r="G91" s="38">
        <f t="shared" si="89"/>
        <v>0</v>
      </c>
      <c r="H91" s="38">
        <f t="shared" ref="H91:H94" si="93">ROUND(D91*E91,2)</f>
        <v>0</v>
      </c>
      <c r="I91" s="38">
        <f t="shared" ref="I91:I94" si="94">ROUND(D91*F91,2)</f>
        <v>0</v>
      </c>
      <c r="J91" s="38">
        <f t="shared" si="92"/>
        <v>0</v>
      </c>
      <c r="K91" s="31" t="e">
        <f t="shared" si="57"/>
        <v>#DIV/0!</v>
      </c>
      <c r="L91" s="24"/>
    </row>
    <row r="92" spans="1:12" x14ac:dyDescent="0.2">
      <c r="A92" s="35" t="s">
        <v>613</v>
      </c>
      <c r="B92" s="36" t="s">
        <v>440</v>
      </c>
      <c r="C92" s="35" t="s">
        <v>17</v>
      </c>
      <c r="D92" s="37">
        <v>300</v>
      </c>
      <c r="E92" s="64"/>
      <c r="F92" s="64"/>
      <c r="G92" s="38">
        <f t="shared" si="89"/>
        <v>0</v>
      </c>
      <c r="H92" s="38">
        <f t="shared" si="93"/>
        <v>0</v>
      </c>
      <c r="I92" s="38">
        <f t="shared" si="94"/>
        <v>0</v>
      </c>
      <c r="J92" s="38">
        <f t="shared" si="92"/>
        <v>0</v>
      </c>
      <c r="K92" s="31" t="e">
        <f t="shared" si="57"/>
        <v>#DIV/0!</v>
      </c>
      <c r="L92" s="24"/>
    </row>
    <row r="93" spans="1:12" x14ac:dyDescent="0.2">
      <c r="A93" s="35" t="s">
        <v>614</v>
      </c>
      <c r="B93" s="36" t="s">
        <v>441</v>
      </c>
      <c r="C93" s="35" t="s">
        <v>17</v>
      </c>
      <c r="D93" s="37">
        <v>200</v>
      </c>
      <c r="E93" s="64"/>
      <c r="F93" s="64"/>
      <c r="G93" s="38">
        <f t="shared" si="89"/>
        <v>0</v>
      </c>
      <c r="H93" s="38">
        <f t="shared" si="93"/>
        <v>0</v>
      </c>
      <c r="I93" s="38">
        <f t="shared" si="94"/>
        <v>0</v>
      </c>
      <c r="J93" s="38">
        <f t="shared" si="92"/>
        <v>0</v>
      </c>
      <c r="K93" s="31" t="e">
        <f t="shared" si="57"/>
        <v>#DIV/0!</v>
      </c>
      <c r="L93" s="24"/>
    </row>
    <row r="94" spans="1:12" x14ac:dyDescent="0.2">
      <c r="A94" s="35" t="s">
        <v>615</v>
      </c>
      <c r="B94" s="36" t="s">
        <v>442</v>
      </c>
      <c r="C94" s="35" t="s">
        <v>17</v>
      </c>
      <c r="D94" s="37">
        <v>150</v>
      </c>
      <c r="E94" s="64"/>
      <c r="F94" s="64"/>
      <c r="G94" s="38">
        <f t="shared" si="89"/>
        <v>0</v>
      </c>
      <c r="H94" s="38">
        <f t="shared" si="93"/>
        <v>0</v>
      </c>
      <c r="I94" s="38">
        <f t="shared" si="94"/>
        <v>0</v>
      </c>
      <c r="J94" s="38">
        <f t="shared" si="92"/>
        <v>0</v>
      </c>
      <c r="K94" s="31" t="e">
        <f t="shared" si="57"/>
        <v>#DIV/0!</v>
      </c>
      <c r="L94" s="24"/>
    </row>
    <row r="95" spans="1:12" x14ac:dyDescent="0.2">
      <c r="A95" s="23" t="s">
        <v>616</v>
      </c>
      <c r="B95" s="32" t="s">
        <v>465</v>
      </c>
      <c r="C95" s="33"/>
      <c r="D95" s="33"/>
      <c r="E95" s="66"/>
      <c r="F95" s="66"/>
      <c r="G95" s="39"/>
      <c r="H95" s="40">
        <f>SUM(H96:H98)</f>
        <v>0</v>
      </c>
      <c r="I95" s="40">
        <f t="shared" ref="I95:J95" si="95">SUM(I96:I98)</f>
        <v>0</v>
      </c>
      <c r="J95" s="40">
        <f t="shared" si="95"/>
        <v>0</v>
      </c>
      <c r="K95" s="31" t="e">
        <f t="shared" si="57"/>
        <v>#DIV/0!</v>
      </c>
      <c r="L95" s="24"/>
    </row>
    <row r="96" spans="1:12" x14ac:dyDescent="0.2">
      <c r="A96" s="35" t="s">
        <v>617</v>
      </c>
      <c r="B96" s="36" t="s">
        <v>1274</v>
      </c>
      <c r="C96" s="35" t="s">
        <v>17</v>
      </c>
      <c r="D96" s="37">
        <v>100</v>
      </c>
      <c r="E96" s="64"/>
      <c r="F96" s="64"/>
      <c r="G96" s="38">
        <f t="shared" ref="G96:G98" si="96">F96+E96</f>
        <v>0</v>
      </c>
      <c r="H96" s="38">
        <f t="shared" ref="H96" si="97">ROUND(D96*E96,2)</f>
        <v>0</v>
      </c>
      <c r="I96" s="38">
        <f t="shared" ref="I96" si="98">ROUND(D96*F96,2)</f>
        <v>0</v>
      </c>
      <c r="J96" s="38">
        <f t="shared" ref="J96:J98" si="99">H96+I96</f>
        <v>0</v>
      </c>
      <c r="K96" s="31" t="e">
        <f t="shared" si="57"/>
        <v>#DIV/0!</v>
      </c>
      <c r="L96" s="24"/>
    </row>
    <row r="97" spans="1:12" x14ac:dyDescent="0.2">
      <c r="A97" s="35" t="s">
        <v>618</v>
      </c>
      <c r="B97" s="36" t="s">
        <v>1275</v>
      </c>
      <c r="C97" s="35" t="s">
        <v>17</v>
      </c>
      <c r="D97" s="37">
        <v>100</v>
      </c>
      <c r="E97" s="64"/>
      <c r="F97" s="64"/>
      <c r="G97" s="38">
        <f t="shared" si="96"/>
        <v>0</v>
      </c>
      <c r="H97" s="38">
        <f t="shared" ref="H97:H98" si="100">ROUND(D97*E97,2)</f>
        <v>0</v>
      </c>
      <c r="I97" s="38">
        <f t="shared" ref="I97:I98" si="101">ROUND(D97*F97,2)</f>
        <v>0</v>
      </c>
      <c r="J97" s="38">
        <f t="shared" si="99"/>
        <v>0</v>
      </c>
      <c r="K97" s="31" t="e">
        <f t="shared" si="57"/>
        <v>#DIV/0!</v>
      </c>
      <c r="L97" s="24"/>
    </row>
    <row r="98" spans="1:12" x14ac:dyDescent="0.2">
      <c r="A98" s="35" t="s">
        <v>619</v>
      </c>
      <c r="B98" s="36" t="s">
        <v>1276</v>
      </c>
      <c r="C98" s="35" t="s">
        <v>17</v>
      </c>
      <c r="D98" s="37">
        <v>50</v>
      </c>
      <c r="E98" s="64"/>
      <c r="F98" s="64"/>
      <c r="G98" s="38">
        <f t="shared" si="96"/>
        <v>0</v>
      </c>
      <c r="H98" s="38">
        <f t="shared" si="100"/>
        <v>0</v>
      </c>
      <c r="I98" s="38">
        <f t="shared" si="101"/>
        <v>0</v>
      </c>
      <c r="J98" s="38">
        <f t="shared" si="99"/>
        <v>0</v>
      </c>
      <c r="K98" s="31" t="e">
        <f t="shared" si="57"/>
        <v>#DIV/0!</v>
      </c>
      <c r="L98" s="24"/>
    </row>
    <row r="99" spans="1:12" x14ac:dyDescent="0.2">
      <c r="A99" s="26">
        <v>5</v>
      </c>
      <c r="B99" s="27" t="s">
        <v>466</v>
      </c>
      <c r="C99" s="26"/>
      <c r="D99" s="28"/>
      <c r="E99" s="67"/>
      <c r="F99" s="67"/>
      <c r="G99" s="43"/>
      <c r="H99" s="44">
        <f>H100</f>
        <v>0</v>
      </c>
      <c r="I99" s="44">
        <f t="shared" ref="I99:J99" si="102">I100</f>
        <v>0</v>
      </c>
      <c r="J99" s="44">
        <f t="shared" si="102"/>
        <v>0</v>
      </c>
      <c r="K99" s="31" t="e">
        <f t="shared" si="57"/>
        <v>#DIV/0!</v>
      </c>
      <c r="L99" s="24"/>
    </row>
    <row r="100" spans="1:12" x14ac:dyDescent="0.2">
      <c r="A100" s="23" t="s">
        <v>620</v>
      </c>
      <c r="B100" s="32" t="s">
        <v>467</v>
      </c>
      <c r="C100" s="33"/>
      <c r="D100" s="33"/>
      <c r="E100" s="66"/>
      <c r="F100" s="66"/>
      <c r="G100" s="39"/>
      <c r="H100" s="40">
        <f>SUM(H101:H104)</f>
        <v>0</v>
      </c>
      <c r="I100" s="40">
        <f t="shared" ref="I100:J100" si="103">SUM(I101:I104)</f>
        <v>0</v>
      </c>
      <c r="J100" s="40">
        <f t="shared" si="103"/>
        <v>0</v>
      </c>
      <c r="K100" s="31" t="e">
        <f t="shared" si="57"/>
        <v>#DIV/0!</v>
      </c>
      <c r="L100" s="24"/>
    </row>
    <row r="101" spans="1:12" x14ac:dyDescent="0.2">
      <c r="A101" s="35" t="s">
        <v>621</v>
      </c>
      <c r="B101" s="36" t="s">
        <v>86</v>
      </c>
      <c r="C101" s="35" t="s">
        <v>17</v>
      </c>
      <c r="D101" s="37">
        <v>200</v>
      </c>
      <c r="E101" s="64"/>
      <c r="F101" s="64"/>
      <c r="G101" s="38">
        <f t="shared" ref="G101:G104" si="104">F101+E101</f>
        <v>0</v>
      </c>
      <c r="H101" s="38">
        <f t="shared" ref="H101" si="105">ROUND(D101*E101,2)</f>
        <v>0</v>
      </c>
      <c r="I101" s="38">
        <f t="shared" ref="I101" si="106">ROUND(D101*F101,2)</f>
        <v>0</v>
      </c>
      <c r="J101" s="38">
        <f t="shared" ref="J101:J104" si="107">H101+I101</f>
        <v>0</v>
      </c>
      <c r="K101" s="31" t="e">
        <f t="shared" si="57"/>
        <v>#DIV/0!</v>
      </c>
      <c r="L101" s="24"/>
    </row>
    <row r="102" spans="1:12" x14ac:dyDescent="0.2">
      <c r="A102" s="35" t="s">
        <v>622</v>
      </c>
      <c r="B102" s="36" t="s">
        <v>87</v>
      </c>
      <c r="C102" s="35" t="s">
        <v>17</v>
      </c>
      <c r="D102" s="37">
        <v>300</v>
      </c>
      <c r="E102" s="64"/>
      <c r="F102" s="64"/>
      <c r="G102" s="38">
        <f t="shared" si="104"/>
        <v>0</v>
      </c>
      <c r="H102" s="38">
        <f t="shared" ref="H102:H104" si="108">ROUND(D102*E102,2)</f>
        <v>0</v>
      </c>
      <c r="I102" s="38">
        <f t="shared" ref="I102:I104" si="109">ROUND(D102*F102,2)</f>
        <v>0</v>
      </c>
      <c r="J102" s="38">
        <f t="shared" si="107"/>
        <v>0</v>
      </c>
      <c r="K102" s="31" t="e">
        <f t="shared" si="57"/>
        <v>#DIV/0!</v>
      </c>
      <c r="L102" s="24"/>
    </row>
    <row r="103" spans="1:12" x14ac:dyDescent="0.2">
      <c r="A103" s="35" t="s">
        <v>623</v>
      </c>
      <c r="B103" s="36" t="s">
        <v>88</v>
      </c>
      <c r="C103" s="35" t="s">
        <v>17</v>
      </c>
      <c r="D103" s="37">
        <v>100</v>
      </c>
      <c r="E103" s="64"/>
      <c r="F103" s="64"/>
      <c r="G103" s="38">
        <f t="shared" si="104"/>
        <v>0</v>
      </c>
      <c r="H103" s="38">
        <f t="shared" si="108"/>
        <v>0</v>
      </c>
      <c r="I103" s="38">
        <f t="shared" si="109"/>
        <v>0</v>
      </c>
      <c r="J103" s="38">
        <f t="shared" si="107"/>
        <v>0</v>
      </c>
      <c r="K103" s="31" t="e">
        <f t="shared" si="57"/>
        <v>#DIV/0!</v>
      </c>
      <c r="L103" s="24"/>
    </row>
    <row r="104" spans="1:12" x14ac:dyDescent="0.2">
      <c r="A104" s="35" t="s">
        <v>624</v>
      </c>
      <c r="B104" s="36" t="s">
        <v>89</v>
      </c>
      <c r="C104" s="35" t="s">
        <v>17</v>
      </c>
      <c r="D104" s="37">
        <v>100</v>
      </c>
      <c r="E104" s="64"/>
      <c r="F104" s="64"/>
      <c r="G104" s="38">
        <f t="shared" si="104"/>
        <v>0</v>
      </c>
      <c r="H104" s="38">
        <f t="shared" si="108"/>
        <v>0</v>
      </c>
      <c r="I104" s="38">
        <f t="shared" si="109"/>
        <v>0</v>
      </c>
      <c r="J104" s="38">
        <f t="shared" si="107"/>
        <v>0</v>
      </c>
      <c r="K104" s="31" t="e">
        <f t="shared" si="57"/>
        <v>#DIV/0!</v>
      </c>
      <c r="L104" s="24"/>
    </row>
    <row r="105" spans="1:12" x14ac:dyDescent="0.2">
      <c r="A105" s="26">
        <v>6</v>
      </c>
      <c r="B105" s="27" t="s">
        <v>468</v>
      </c>
      <c r="C105" s="26"/>
      <c r="D105" s="28"/>
      <c r="E105" s="67"/>
      <c r="F105" s="67"/>
      <c r="G105" s="43"/>
      <c r="H105" s="44">
        <f>H106+H110+H114+H116+H118+H126+H130</f>
        <v>0</v>
      </c>
      <c r="I105" s="44">
        <f t="shared" ref="I105:J105" si="110">I106+I110+I114+I116+I118+I126+I130</f>
        <v>0</v>
      </c>
      <c r="J105" s="44">
        <f t="shared" si="110"/>
        <v>0</v>
      </c>
      <c r="K105" s="31" t="e">
        <f t="shared" si="57"/>
        <v>#DIV/0!</v>
      </c>
      <c r="L105" s="24"/>
    </row>
    <row r="106" spans="1:12" x14ac:dyDescent="0.2">
      <c r="A106" s="23" t="s">
        <v>625</v>
      </c>
      <c r="B106" s="32" t="s">
        <v>469</v>
      </c>
      <c r="C106" s="33"/>
      <c r="D106" s="33"/>
      <c r="E106" s="66"/>
      <c r="F106" s="66"/>
      <c r="G106" s="39"/>
      <c r="H106" s="40">
        <f>SUM(H107:H109)</f>
        <v>0</v>
      </c>
      <c r="I106" s="40">
        <f t="shared" ref="I106:J106" si="111">SUM(I107:I109)</f>
        <v>0</v>
      </c>
      <c r="J106" s="40">
        <f t="shared" si="111"/>
        <v>0</v>
      </c>
      <c r="K106" s="31" t="e">
        <f t="shared" si="57"/>
        <v>#DIV/0!</v>
      </c>
      <c r="L106" s="24"/>
    </row>
    <row r="107" spans="1:12" ht="25.5" x14ac:dyDescent="0.2">
      <c r="A107" s="35" t="s">
        <v>626</v>
      </c>
      <c r="B107" s="36" t="s">
        <v>227</v>
      </c>
      <c r="C107" s="35" t="s">
        <v>17</v>
      </c>
      <c r="D107" s="37">
        <v>100</v>
      </c>
      <c r="E107" s="64"/>
      <c r="F107" s="64"/>
      <c r="G107" s="38">
        <f t="shared" ref="G107:G109" si="112">F107+E107</f>
        <v>0</v>
      </c>
      <c r="H107" s="38">
        <f t="shared" ref="H107" si="113">ROUND(D107*E107,2)</f>
        <v>0</v>
      </c>
      <c r="I107" s="38">
        <f t="shared" ref="I107" si="114">ROUND(D107*F107,2)</f>
        <v>0</v>
      </c>
      <c r="J107" s="38">
        <f t="shared" ref="J107:J109" si="115">H107+I107</f>
        <v>0</v>
      </c>
      <c r="K107" s="31" t="e">
        <f t="shared" si="57"/>
        <v>#DIV/0!</v>
      </c>
      <c r="L107" s="24"/>
    </row>
    <row r="108" spans="1:12" x14ac:dyDescent="0.2">
      <c r="A108" s="35" t="s">
        <v>627</v>
      </c>
      <c r="B108" s="36" t="s">
        <v>105</v>
      </c>
      <c r="C108" s="46" t="s">
        <v>14</v>
      </c>
      <c r="D108" s="37">
        <v>4</v>
      </c>
      <c r="E108" s="64"/>
      <c r="F108" s="64"/>
      <c r="G108" s="38">
        <f t="shared" si="112"/>
        <v>0</v>
      </c>
      <c r="H108" s="38">
        <f t="shared" ref="H108:H109" si="116">ROUND(D108*E108,2)</f>
        <v>0</v>
      </c>
      <c r="I108" s="38">
        <f t="shared" ref="I108:I109" si="117">ROUND(D108*F108,2)</f>
        <v>0</v>
      </c>
      <c r="J108" s="38">
        <f t="shared" si="115"/>
        <v>0</v>
      </c>
      <c r="K108" s="31" t="e">
        <f t="shared" si="57"/>
        <v>#DIV/0!</v>
      </c>
      <c r="L108" s="24"/>
    </row>
    <row r="109" spans="1:12" x14ac:dyDescent="0.2">
      <c r="A109" s="35" t="s">
        <v>1270</v>
      </c>
      <c r="B109" s="36" t="s">
        <v>229</v>
      </c>
      <c r="C109" s="46" t="s">
        <v>17</v>
      </c>
      <c r="D109" s="37">
        <v>500</v>
      </c>
      <c r="E109" s="64"/>
      <c r="F109" s="64"/>
      <c r="G109" s="38">
        <f t="shared" si="112"/>
        <v>0</v>
      </c>
      <c r="H109" s="38">
        <f t="shared" si="116"/>
        <v>0</v>
      </c>
      <c r="I109" s="38">
        <f t="shared" si="117"/>
        <v>0</v>
      </c>
      <c r="J109" s="38">
        <f t="shared" si="115"/>
        <v>0</v>
      </c>
      <c r="K109" s="31" t="e">
        <f t="shared" si="57"/>
        <v>#DIV/0!</v>
      </c>
      <c r="L109" s="24"/>
    </row>
    <row r="110" spans="1:12" x14ac:dyDescent="0.2">
      <c r="A110" s="23" t="s">
        <v>628</v>
      </c>
      <c r="B110" s="32" t="s">
        <v>470</v>
      </c>
      <c r="C110" s="33"/>
      <c r="D110" s="33"/>
      <c r="E110" s="66"/>
      <c r="F110" s="66"/>
      <c r="G110" s="39"/>
      <c r="H110" s="40">
        <f>SUM(H111:H113)</f>
        <v>0</v>
      </c>
      <c r="I110" s="40">
        <f t="shared" ref="I110:J110" si="118">SUM(I111:I113)</f>
        <v>0</v>
      </c>
      <c r="J110" s="40">
        <f t="shared" si="118"/>
        <v>0</v>
      </c>
      <c r="K110" s="31" t="e">
        <f t="shared" si="57"/>
        <v>#DIV/0!</v>
      </c>
      <c r="L110" s="24"/>
    </row>
    <row r="111" spans="1:12" x14ac:dyDescent="0.2">
      <c r="A111" s="35" t="s">
        <v>629</v>
      </c>
      <c r="B111" s="36" t="s">
        <v>224</v>
      </c>
      <c r="C111" s="35" t="s">
        <v>17</v>
      </c>
      <c r="D111" s="37">
        <v>200</v>
      </c>
      <c r="E111" s="64"/>
      <c r="F111" s="64"/>
      <c r="G111" s="38">
        <f t="shared" ref="G111:G113" si="119">F111+E111</f>
        <v>0</v>
      </c>
      <c r="H111" s="38">
        <f t="shared" ref="H111" si="120">ROUND(D111*E111,2)</f>
        <v>0</v>
      </c>
      <c r="I111" s="38">
        <f t="shared" ref="I111" si="121">ROUND(D111*F111,2)</f>
        <v>0</v>
      </c>
      <c r="J111" s="38">
        <f t="shared" ref="J111:J113" si="122">H111+I111</f>
        <v>0</v>
      </c>
      <c r="K111" s="31" t="e">
        <f t="shared" si="57"/>
        <v>#DIV/0!</v>
      </c>
      <c r="L111" s="24"/>
    </row>
    <row r="112" spans="1:12" ht="25.5" x14ac:dyDescent="0.2">
      <c r="A112" s="35" t="s">
        <v>630</v>
      </c>
      <c r="B112" s="36" t="s">
        <v>1176</v>
      </c>
      <c r="C112" s="35" t="s">
        <v>17</v>
      </c>
      <c r="D112" s="37">
        <v>100</v>
      </c>
      <c r="E112" s="64"/>
      <c r="F112" s="64"/>
      <c r="G112" s="38">
        <f t="shared" si="119"/>
        <v>0</v>
      </c>
      <c r="H112" s="38">
        <f t="shared" ref="H112:H113" si="123">ROUND(D112*E112,2)</f>
        <v>0</v>
      </c>
      <c r="I112" s="38">
        <f t="shared" ref="I112:I113" si="124">ROUND(D112*F112,2)</f>
        <v>0</v>
      </c>
      <c r="J112" s="38">
        <f t="shared" si="122"/>
        <v>0</v>
      </c>
      <c r="K112" s="31" t="e">
        <f t="shared" si="57"/>
        <v>#DIV/0!</v>
      </c>
      <c r="L112" s="24"/>
    </row>
    <row r="113" spans="1:12" x14ac:dyDescent="0.2">
      <c r="A113" s="35" t="s">
        <v>631</v>
      </c>
      <c r="B113" s="36" t="s">
        <v>225</v>
      </c>
      <c r="C113" s="35" t="s">
        <v>17</v>
      </c>
      <c r="D113" s="37">
        <v>200</v>
      </c>
      <c r="E113" s="64"/>
      <c r="F113" s="64"/>
      <c r="G113" s="38">
        <f t="shared" si="119"/>
        <v>0</v>
      </c>
      <c r="H113" s="38">
        <f t="shared" si="123"/>
        <v>0</v>
      </c>
      <c r="I113" s="38">
        <f t="shared" si="124"/>
        <v>0</v>
      </c>
      <c r="J113" s="38">
        <f t="shared" si="122"/>
        <v>0</v>
      </c>
      <c r="K113" s="31" t="e">
        <f t="shared" si="57"/>
        <v>#DIV/0!</v>
      </c>
      <c r="L113" s="24"/>
    </row>
    <row r="114" spans="1:12" x14ac:dyDescent="0.2">
      <c r="A114" s="23" t="s">
        <v>632</v>
      </c>
      <c r="B114" s="32" t="s">
        <v>471</v>
      </c>
      <c r="C114" s="33"/>
      <c r="D114" s="33"/>
      <c r="E114" s="66"/>
      <c r="F114" s="66"/>
      <c r="G114" s="39"/>
      <c r="H114" s="40">
        <f>SUM(H115)</f>
        <v>0</v>
      </c>
      <c r="I114" s="40">
        <f t="shared" ref="I114:J114" si="125">SUM(I115)</f>
        <v>0</v>
      </c>
      <c r="J114" s="40">
        <f t="shared" si="125"/>
        <v>0</v>
      </c>
      <c r="K114" s="31" t="e">
        <f t="shared" si="57"/>
        <v>#DIV/0!</v>
      </c>
      <c r="L114" s="24"/>
    </row>
    <row r="115" spans="1:12" x14ac:dyDescent="0.2">
      <c r="A115" s="35" t="s">
        <v>633</v>
      </c>
      <c r="B115" s="36" t="s">
        <v>226</v>
      </c>
      <c r="C115" s="35" t="s">
        <v>17</v>
      </c>
      <c r="D115" s="37">
        <v>300</v>
      </c>
      <c r="E115" s="64"/>
      <c r="F115" s="64"/>
      <c r="G115" s="38">
        <f t="shared" ref="G115" si="126">F115+E115</f>
        <v>0</v>
      </c>
      <c r="H115" s="38">
        <f>ROUND(D115*E115,2)</f>
        <v>0</v>
      </c>
      <c r="I115" s="38">
        <f>ROUND(D115*F115,2)</f>
        <v>0</v>
      </c>
      <c r="J115" s="38">
        <f t="shared" ref="J115" si="127">H115+I115</f>
        <v>0</v>
      </c>
      <c r="K115" s="31" t="e">
        <f t="shared" si="57"/>
        <v>#DIV/0!</v>
      </c>
      <c r="L115" s="24"/>
    </row>
    <row r="116" spans="1:12" x14ac:dyDescent="0.2">
      <c r="A116" s="23" t="s">
        <v>634</v>
      </c>
      <c r="B116" s="32" t="s">
        <v>472</v>
      </c>
      <c r="C116" s="33"/>
      <c r="D116" s="33"/>
      <c r="E116" s="66"/>
      <c r="F116" s="66"/>
      <c r="G116" s="39"/>
      <c r="H116" s="40">
        <f>SUM(H117)</f>
        <v>0</v>
      </c>
      <c r="I116" s="40">
        <f t="shared" ref="I116:J116" si="128">SUM(I117)</f>
        <v>0</v>
      </c>
      <c r="J116" s="40">
        <f t="shared" si="128"/>
        <v>0</v>
      </c>
      <c r="K116" s="31" t="e">
        <f t="shared" si="57"/>
        <v>#DIV/0!</v>
      </c>
      <c r="L116" s="24"/>
    </row>
    <row r="117" spans="1:12" x14ac:dyDescent="0.2">
      <c r="A117" s="35" t="s">
        <v>635</v>
      </c>
      <c r="B117" s="36" t="s">
        <v>105</v>
      </c>
      <c r="C117" s="46" t="s">
        <v>14</v>
      </c>
      <c r="D117" s="37">
        <v>6</v>
      </c>
      <c r="E117" s="64"/>
      <c r="F117" s="64"/>
      <c r="G117" s="38">
        <f t="shared" ref="G117" si="129">F117+E117</f>
        <v>0</v>
      </c>
      <c r="H117" s="38">
        <f>ROUND(D117*E117,2)</f>
        <v>0</v>
      </c>
      <c r="I117" s="38">
        <f>ROUND(D117*F117,2)</f>
        <v>0</v>
      </c>
      <c r="J117" s="38">
        <f t="shared" ref="J117" si="130">H117+I117</f>
        <v>0</v>
      </c>
      <c r="K117" s="31" t="e">
        <f t="shared" si="57"/>
        <v>#DIV/0!</v>
      </c>
      <c r="L117" s="24"/>
    </row>
    <row r="118" spans="1:12" x14ac:dyDescent="0.2">
      <c r="A118" s="23" t="s">
        <v>636</v>
      </c>
      <c r="B118" s="32" t="s">
        <v>473</v>
      </c>
      <c r="C118" s="33"/>
      <c r="D118" s="33"/>
      <c r="E118" s="66"/>
      <c r="F118" s="66"/>
      <c r="G118" s="39"/>
      <c r="H118" s="40">
        <f>SUM(H119:H125)</f>
        <v>0</v>
      </c>
      <c r="I118" s="40">
        <f t="shared" ref="I118:J118" si="131">SUM(I119:I125)</f>
        <v>0</v>
      </c>
      <c r="J118" s="40">
        <f t="shared" si="131"/>
        <v>0</v>
      </c>
      <c r="K118" s="31" t="e">
        <f t="shared" si="57"/>
        <v>#DIV/0!</v>
      </c>
      <c r="L118" s="24"/>
    </row>
    <row r="119" spans="1:12" x14ac:dyDescent="0.2">
      <c r="A119" s="35" t="s">
        <v>637</v>
      </c>
      <c r="B119" s="36" t="s">
        <v>91</v>
      </c>
      <c r="C119" s="35" t="s">
        <v>17</v>
      </c>
      <c r="D119" s="37">
        <v>1000</v>
      </c>
      <c r="E119" s="64"/>
      <c r="F119" s="64"/>
      <c r="G119" s="38">
        <f t="shared" ref="G119:G125" si="132">F119+E119</f>
        <v>0</v>
      </c>
      <c r="H119" s="38">
        <f t="shared" ref="H119" si="133">ROUND(D119*E119,2)</f>
        <v>0</v>
      </c>
      <c r="I119" s="38">
        <f t="shared" ref="I119" si="134">ROUND(D119*F119,2)</f>
        <v>0</v>
      </c>
      <c r="J119" s="38">
        <f t="shared" ref="J119:J125" si="135">H119+I119</f>
        <v>0</v>
      </c>
      <c r="K119" s="31" t="e">
        <f t="shared" si="57"/>
        <v>#DIV/0!</v>
      </c>
      <c r="L119" s="24"/>
    </row>
    <row r="120" spans="1:12" ht="25.5" x14ac:dyDescent="0.2">
      <c r="A120" s="35" t="s">
        <v>638</v>
      </c>
      <c r="B120" s="36" t="s">
        <v>97</v>
      </c>
      <c r="C120" s="35" t="s">
        <v>17</v>
      </c>
      <c r="D120" s="37">
        <v>1000</v>
      </c>
      <c r="E120" s="64"/>
      <c r="F120" s="64"/>
      <c r="G120" s="38">
        <f t="shared" si="132"/>
        <v>0</v>
      </c>
      <c r="H120" s="38">
        <f t="shared" ref="H120:H125" si="136">ROUND(D120*E120,2)</f>
        <v>0</v>
      </c>
      <c r="I120" s="38">
        <f t="shared" ref="I120:I125" si="137">ROUND(D120*F120,2)</f>
        <v>0</v>
      </c>
      <c r="J120" s="38">
        <f t="shared" si="135"/>
        <v>0</v>
      </c>
      <c r="K120" s="31" t="e">
        <f t="shared" si="57"/>
        <v>#DIV/0!</v>
      </c>
      <c r="L120" s="24"/>
    </row>
    <row r="121" spans="1:12" ht="25.5" x14ac:dyDescent="0.2">
      <c r="A121" s="35" t="s">
        <v>639</v>
      </c>
      <c r="B121" s="36" t="s">
        <v>1290</v>
      </c>
      <c r="C121" s="35" t="s">
        <v>17</v>
      </c>
      <c r="D121" s="37">
        <v>100</v>
      </c>
      <c r="E121" s="64"/>
      <c r="F121" s="64"/>
      <c r="G121" s="38">
        <f t="shared" si="132"/>
        <v>0</v>
      </c>
      <c r="H121" s="38">
        <f t="shared" si="136"/>
        <v>0</v>
      </c>
      <c r="I121" s="38">
        <f t="shared" si="137"/>
        <v>0</v>
      </c>
      <c r="J121" s="38">
        <f t="shared" si="135"/>
        <v>0</v>
      </c>
      <c r="K121" s="31" t="e">
        <f t="shared" si="57"/>
        <v>#DIV/0!</v>
      </c>
      <c r="L121" s="24"/>
    </row>
    <row r="122" spans="1:12" x14ac:dyDescent="0.2">
      <c r="A122" s="35" t="s">
        <v>640</v>
      </c>
      <c r="B122" s="36" t="s">
        <v>93</v>
      </c>
      <c r="C122" s="35" t="s">
        <v>15</v>
      </c>
      <c r="D122" s="37">
        <v>500</v>
      </c>
      <c r="E122" s="64"/>
      <c r="F122" s="64"/>
      <c r="G122" s="38">
        <f t="shared" si="132"/>
        <v>0</v>
      </c>
      <c r="H122" s="38">
        <f t="shared" si="136"/>
        <v>0</v>
      </c>
      <c r="I122" s="38">
        <f t="shared" si="137"/>
        <v>0</v>
      </c>
      <c r="J122" s="38">
        <f t="shared" si="135"/>
        <v>0</v>
      </c>
      <c r="K122" s="31" t="e">
        <f t="shared" si="57"/>
        <v>#DIV/0!</v>
      </c>
      <c r="L122" s="24"/>
    </row>
    <row r="123" spans="1:12" x14ac:dyDescent="0.2">
      <c r="A123" s="35" t="s">
        <v>641</v>
      </c>
      <c r="B123" s="36" t="s">
        <v>37</v>
      </c>
      <c r="C123" s="35" t="s">
        <v>15</v>
      </c>
      <c r="D123" s="37">
        <v>500</v>
      </c>
      <c r="E123" s="64"/>
      <c r="F123" s="64"/>
      <c r="G123" s="38">
        <f t="shared" si="132"/>
        <v>0</v>
      </c>
      <c r="H123" s="38">
        <f t="shared" si="136"/>
        <v>0</v>
      </c>
      <c r="I123" s="38">
        <f t="shared" si="137"/>
        <v>0</v>
      </c>
      <c r="J123" s="38">
        <f t="shared" si="135"/>
        <v>0</v>
      </c>
      <c r="K123" s="31" t="e">
        <f t="shared" si="57"/>
        <v>#DIV/0!</v>
      </c>
      <c r="L123" s="24"/>
    </row>
    <row r="124" spans="1:12" x14ac:dyDescent="0.2">
      <c r="A124" s="35" t="s">
        <v>642</v>
      </c>
      <c r="B124" s="36" t="s">
        <v>98</v>
      </c>
      <c r="C124" s="35" t="s">
        <v>17</v>
      </c>
      <c r="D124" s="37">
        <v>200</v>
      </c>
      <c r="E124" s="64"/>
      <c r="F124" s="64"/>
      <c r="G124" s="38">
        <f t="shared" si="132"/>
        <v>0</v>
      </c>
      <c r="H124" s="38">
        <f t="shared" si="136"/>
        <v>0</v>
      </c>
      <c r="I124" s="38">
        <f t="shared" si="137"/>
        <v>0</v>
      </c>
      <c r="J124" s="38">
        <f t="shared" si="135"/>
        <v>0</v>
      </c>
      <c r="K124" s="31" t="e">
        <f t="shared" si="57"/>
        <v>#DIV/0!</v>
      </c>
      <c r="L124" s="24"/>
    </row>
    <row r="125" spans="1:12" x14ac:dyDescent="0.2">
      <c r="A125" s="35" t="s">
        <v>643</v>
      </c>
      <c r="B125" s="36" t="s">
        <v>1132</v>
      </c>
      <c r="C125" s="35" t="s">
        <v>17</v>
      </c>
      <c r="D125" s="37">
        <v>200</v>
      </c>
      <c r="E125" s="64"/>
      <c r="F125" s="64"/>
      <c r="G125" s="38">
        <f t="shared" si="132"/>
        <v>0</v>
      </c>
      <c r="H125" s="38">
        <f t="shared" si="136"/>
        <v>0</v>
      </c>
      <c r="I125" s="38">
        <f t="shared" si="137"/>
        <v>0</v>
      </c>
      <c r="J125" s="38">
        <f t="shared" si="135"/>
        <v>0</v>
      </c>
      <c r="K125" s="31" t="e">
        <f t="shared" si="57"/>
        <v>#DIV/0!</v>
      </c>
      <c r="L125" s="24"/>
    </row>
    <row r="126" spans="1:12" x14ac:dyDescent="0.2">
      <c r="A126" s="23" t="s">
        <v>644</v>
      </c>
      <c r="B126" s="32" t="s">
        <v>474</v>
      </c>
      <c r="C126" s="33"/>
      <c r="D126" s="33"/>
      <c r="E126" s="66"/>
      <c r="F126" s="66"/>
      <c r="G126" s="39"/>
      <c r="H126" s="40">
        <f>SUM(H127:H129)</f>
        <v>0</v>
      </c>
      <c r="I126" s="40">
        <f t="shared" ref="I126:J126" si="138">SUM(I127:I129)</f>
        <v>0</v>
      </c>
      <c r="J126" s="40">
        <f t="shared" si="138"/>
        <v>0</v>
      </c>
      <c r="K126" s="31" t="e">
        <f t="shared" si="57"/>
        <v>#DIV/0!</v>
      </c>
      <c r="L126" s="24"/>
    </row>
    <row r="127" spans="1:12" x14ac:dyDescent="0.2">
      <c r="A127" s="35" t="s">
        <v>645</v>
      </c>
      <c r="B127" s="36" t="s">
        <v>101</v>
      </c>
      <c r="C127" s="35" t="s">
        <v>15</v>
      </c>
      <c r="D127" s="37">
        <v>40</v>
      </c>
      <c r="E127" s="64"/>
      <c r="F127" s="64"/>
      <c r="G127" s="38">
        <f t="shared" ref="G127:G129" si="139">F127+E127</f>
        <v>0</v>
      </c>
      <c r="H127" s="38">
        <f t="shared" ref="H127" si="140">ROUND(D127*E127,2)</f>
        <v>0</v>
      </c>
      <c r="I127" s="38">
        <f t="shared" ref="I127" si="141">ROUND(D127*F127,2)</f>
        <v>0</v>
      </c>
      <c r="J127" s="38">
        <f t="shared" ref="J127:J129" si="142">H127+I127</f>
        <v>0</v>
      </c>
      <c r="K127" s="31" t="e">
        <f t="shared" si="57"/>
        <v>#DIV/0!</v>
      </c>
      <c r="L127" s="24"/>
    </row>
    <row r="128" spans="1:12" x14ac:dyDescent="0.2">
      <c r="A128" s="35" t="s">
        <v>646</v>
      </c>
      <c r="B128" s="36" t="s">
        <v>99</v>
      </c>
      <c r="C128" s="35" t="s">
        <v>15</v>
      </c>
      <c r="D128" s="37">
        <v>200</v>
      </c>
      <c r="E128" s="64"/>
      <c r="F128" s="64"/>
      <c r="G128" s="38">
        <f t="shared" si="139"/>
        <v>0</v>
      </c>
      <c r="H128" s="38">
        <f t="shared" ref="H128:H129" si="143">ROUND(D128*E128,2)</f>
        <v>0</v>
      </c>
      <c r="I128" s="38">
        <f t="shared" ref="I128:I129" si="144">ROUND(D128*F128,2)</f>
        <v>0</v>
      </c>
      <c r="J128" s="38">
        <f t="shared" si="142"/>
        <v>0</v>
      </c>
      <c r="K128" s="31" t="e">
        <f t="shared" si="57"/>
        <v>#DIV/0!</v>
      </c>
      <c r="L128" s="24"/>
    </row>
    <row r="129" spans="1:12" x14ac:dyDescent="0.2">
      <c r="A129" s="35" t="s">
        <v>647</v>
      </c>
      <c r="B129" s="36" t="s">
        <v>100</v>
      </c>
      <c r="C129" s="35" t="s">
        <v>15</v>
      </c>
      <c r="D129" s="37">
        <v>160</v>
      </c>
      <c r="E129" s="64"/>
      <c r="F129" s="64"/>
      <c r="G129" s="38">
        <f t="shared" si="139"/>
        <v>0</v>
      </c>
      <c r="H129" s="38">
        <f t="shared" si="143"/>
        <v>0</v>
      </c>
      <c r="I129" s="38">
        <f t="shared" si="144"/>
        <v>0</v>
      </c>
      <c r="J129" s="38">
        <f t="shared" si="142"/>
        <v>0</v>
      </c>
      <c r="K129" s="31" t="e">
        <f t="shared" si="57"/>
        <v>#DIV/0!</v>
      </c>
      <c r="L129" s="24"/>
    </row>
    <row r="130" spans="1:12" x14ac:dyDescent="0.2">
      <c r="A130" s="23" t="s">
        <v>648</v>
      </c>
      <c r="B130" s="32" t="s">
        <v>475</v>
      </c>
      <c r="C130" s="33"/>
      <c r="D130" s="33"/>
      <c r="E130" s="66"/>
      <c r="F130" s="66"/>
      <c r="G130" s="39"/>
      <c r="H130" s="40">
        <f>SUM(H131:H131)</f>
        <v>0</v>
      </c>
      <c r="I130" s="40">
        <f t="shared" ref="I130:J130" si="145">SUM(I131:I131)</f>
        <v>0</v>
      </c>
      <c r="J130" s="40">
        <f t="shared" si="145"/>
        <v>0</v>
      </c>
      <c r="K130" s="31" t="e">
        <f t="shared" si="57"/>
        <v>#DIV/0!</v>
      </c>
      <c r="L130" s="24"/>
    </row>
    <row r="131" spans="1:12" x14ac:dyDescent="0.2">
      <c r="A131" s="35" t="s">
        <v>649</v>
      </c>
      <c r="B131" s="36" t="s">
        <v>212</v>
      </c>
      <c r="C131" s="35" t="s">
        <v>15</v>
      </c>
      <c r="D131" s="37">
        <v>2000</v>
      </c>
      <c r="E131" s="64"/>
      <c r="F131" s="64"/>
      <c r="G131" s="38">
        <f t="shared" ref="G131" si="146">F131+E131</f>
        <v>0</v>
      </c>
      <c r="H131" s="38">
        <f>ROUND(D131*E131,2)</f>
        <v>0</v>
      </c>
      <c r="I131" s="38">
        <f>ROUND(D131*F131,2)</f>
        <v>0</v>
      </c>
      <c r="J131" s="38">
        <f t="shared" ref="J131" si="147">H131+I131</f>
        <v>0</v>
      </c>
      <c r="K131" s="31" t="e">
        <f t="shared" si="57"/>
        <v>#DIV/0!</v>
      </c>
      <c r="L131" s="24"/>
    </row>
    <row r="132" spans="1:12" collapsed="1" x14ac:dyDescent="0.2">
      <c r="A132" s="26">
        <v>7</v>
      </c>
      <c r="B132" s="27" t="s">
        <v>476</v>
      </c>
      <c r="C132" s="26"/>
      <c r="D132" s="28"/>
      <c r="E132" s="67"/>
      <c r="F132" s="67"/>
      <c r="G132" s="43"/>
      <c r="H132" s="44">
        <f>H133+H136+H152+H165+H173</f>
        <v>0</v>
      </c>
      <c r="I132" s="44">
        <f t="shared" ref="I132:J132" si="148">I133+I136+I152+I165+I173</f>
        <v>0</v>
      </c>
      <c r="J132" s="44">
        <f t="shared" si="148"/>
        <v>0</v>
      </c>
      <c r="K132" s="31" t="e">
        <f t="shared" si="57"/>
        <v>#DIV/0!</v>
      </c>
      <c r="L132" s="24"/>
    </row>
    <row r="133" spans="1:12" x14ac:dyDescent="0.2">
      <c r="A133" s="23" t="s">
        <v>650</v>
      </c>
      <c r="B133" s="32" t="s">
        <v>477</v>
      </c>
      <c r="C133" s="33"/>
      <c r="D133" s="33"/>
      <c r="E133" s="66"/>
      <c r="F133" s="66"/>
      <c r="G133" s="39"/>
      <c r="H133" s="40">
        <f>SUM(H134:H135)</f>
        <v>0</v>
      </c>
      <c r="I133" s="40">
        <f t="shared" ref="I133:J133" si="149">SUM(I134:I135)</f>
        <v>0</v>
      </c>
      <c r="J133" s="40">
        <f t="shared" si="149"/>
        <v>0</v>
      </c>
      <c r="K133" s="31" t="e">
        <f t="shared" si="57"/>
        <v>#DIV/0!</v>
      </c>
      <c r="L133" s="24"/>
    </row>
    <row r="134" spans="1:12" x14ac:dyDescent="0.2">
      <c r="A134" s="35" t="s">
        <v>651</v>
      </c>
      <c r="B134" s="36" t="s">
        <v>239</v>
      </c>
      <c r="C134" s="35" t="s">
        <v>17</v>
      </c>
      <c r="D134" s="37">
        <v>50</v>
      </c>
      <c r="E134" s="64"/>
      <c r="F134" s="64"/>
      <c r="G134" s="38">
        <f t="shared" ref="G134:G135" si="150">F134+E134</f>
        <v>0</v>
      </c>
      <c r="H134" s="38">
        <f t="shared" ref="H134" si="151">ROUND(D134*E134,2)</f>
        <v>0</v>
      </c>
      <c r="I134" s="38">
        <f>ROUND(D134*F134,2)</f>
        <v>0</v>
      </c>
      <c r="J134" s="38">
        <f t="shared" ref="J134:J135" si="152">H134+I134</f>
        <v>0</v>
      </c>
      <c r="K134" s="31" t="e">
        <f t="shared" si="57"/>
        <v>#DIV/0!</v>
      </c>
      <c r="L134" s="24"/>
    </row>
    <row r="135" spans="1:12" x14ac:dyDescent="0.2">
      <c r="A135" s="35" t="s">
        <v>652</v>
      </c>
      <c r="B135" s="36" t="s">
        <v>1177</v>
      </c>
      <c r="C135" s="35" t="s">
        <v>17</v>
      </c>
      <c r="D135" s="37">
        <v>25</v>
      </c>
      <c r="E135" s="64"/>
      <c r="F135" s="64"/>
      <c r="G135" s="38">
        <f t="shared" si="150"/>
        <v>0</v>
      </c>
      <c r="H135" s="38">
        <f>ROUND(D135*E135,2)</f>
        <v>0</v>
      </c>
      <c r="I135" s="38">
        <f t="shared" ref="I135" si="153">ROUND(D135*F135,2)</f>
        <v>0</v>
      </c>
      <c r="J135" s="38">
        <f t="shared" si="152"/>
        <v>0</v>
      </c>
      <c r="K135" s="31" t="e">
        <f t="shared" ref="K135:K198" si="154">J135/$I$661</f>
        <v>#DIV/0!</v>
      </c>
      <c r="L135" s="24"/>
    </row>
    <row r="136" spans="1:12" x14ac:dyDescent="0.2">
      <c r="A136" s="23" t="s">
        <v>653</v>
      </c>
      <c r="B136" s="32" t="s">
        <v>478</v>
      </c>
      <c r="C136" s="33"/>
      <c r="D136" s="33"/>
      <c r="E136" s="66"/>
      <c r="F136" s="66"/>
      <c r="G136" s="39"/>
      <c r="H136" s="40">
        <f>SUM(H137:H151)</f>
        <v>0</v>
      </c>
      <c r="I136" s="40">
        <f t="shared" ref="I136:J136" si="155">SUM(I137:I151)</f>
        <v>0</v>
      </c>
      <c r="J136" s="40">
        <f t="shared" si="155"/>
        <v>0</v>
      </c>
      <c r="K136" s="31" t="e">
        <f t="shared" si="154"/>
        <v>#DIV/0!</v>
      </c>
      <c r="L136" s="24"/>
    </row>
    <row r="137" spans="1:12" x14ac:dyDescent="0.2">
      <c r="A137" s="35" t="s">
        <v>654</v>
      </c>
      <c r="B137" s="36" t="s">
        <v>1178</v>
      </c>
      <c r="C137" s="35" t="s">
        <v>16</v>
      </c>
      <c r="D137" s="37">
        <v>3</v>
      </c>
      <c r="E137" s="64"/>
      <c r="F137" s="64"/>
      <c r="G137" s="38">
        <f t="shared" ref="G137:G151" si="156">F137+E137</f>
        <v>0</v>
      </c>
      <c r="H137" s="38">
        <f t="shared" ref="H137" si="157">ROUND(D137*E137,2)</f>
        <v>0</v>
      </c>
      <c r="I137" s="38">
        <f t="shared" ref="I137" si="158">ROUND(D137*F137,2)</f>
        <v>0</v>
      </c>
      <c r="J137" s="38">
        <f t="shared" ref="J137:J151" si="159">H137+I137</f>
        <v>0</v>
      </c>
      <c r="K137" s="31" t="e">
        <f t="shared" si="154"/>
        <v>#DIV/0!</v>
      </c>
      <c r="L137" s="24"/>
    </row>
    <row r="138" spans="1:12" x14ac:dyDescent="0.2">
      <c r="A138" s="35" t="s">
        <v>655</v>
      </c>
      <c r="B138" s="36" t="s">
        <v>1179</v>
      </c>
      <c r="C138" s="35" t="s">
        <v>16</v>
      </c>
      <c r="D138" s="37">
        <v>3</v>
      </c>
      <c r="E138" s="64"/>
      <c r="F138" s="64"/>
      <c r="G138" s="38">
        <f t="shared" si="156"/>
        <v>0</v>
      </c>
      <c r="H138" s="38">
        <f t="shared" ref="H138:H151" si="160">ROUND(D138*E138,2)</f>
        <v>0</v>
      </c>
      <c r="I138" s="38">
        <f t="shared" ref="I138:I151" si="161">ROUND(D138*F138,2)</f>
        <v>0</v>
      </c>
      <c r="J138" s="38">
        <f t="shared" si="159"/>
        <v>0</v>
      </c>
      <c r="K138" s="31" t="e">
        <f t="shared" si="154"/>
        <v>#DIV/0!</v>
      </c>
      <c r="L138" s="24"/>
    </row>
    <row r="139" spans="1:12" x14ac:dyDescent="0.2">
      <c r="A139" s="35" t="s">
        <v>656</v>
      </c>
      <c r="B139" s="36" t="s">
        <v>1180</v>
      </c>
      <c r="C139" s="35" t="s">
        <v>16</v>
      </c>
      <c r="D139" s="37">
        <v>3</v>
      </c>
      <c r="E139" s="64"/>
      <c r="F139" s="64"/>
      <c r="G139" s="38">
        <f t="shared" si="156"/>
        <v>0</v>
      </c>
      <c r="H139" s="38">
        <f t="shared" si="160"/>
        <v>0</v>
      </c>
      <c r="I139" s="38">
        <f t="shared" si="161"/>
        <v>0</v>
      </c>
      <c r="J139" s="38">
        <f t="shared" si="159"/>
        <v>0</v>
      </c>
      <c r="K139" s="31" t="e">
        <f t="shared" si="154"/>
        <v>#DIV/0!</v>
      </c>
      <c r="L139" s="24"/>
    </row>
    <row r="140" spans="1:12" ht="25.5" x14ac:dyDescent="0.2">
      <c r="A140" s="35" t="s">
        <v>657</v>
      </c>
      <c r="B140" s="36" t="s">
        <v>1181</v>
      </c>
      <c r="C140" s="35" t="s">
        <v>16</v>
      </c>
      <c r="D140" s="37">
        <v>3</v>
      </c>
      <c r="E140" s="64"/>
      <c r="F140" s="64"/>
      <c r="G140" s="38">
        <f t="shared" si="156"/>
        <v>0</v>
      </c>
      <c r="H140" s="38">
        <f t="shared" si="160"/>
        <v>0</v>
      </c>
      <c r="I140" s="38">
        <f t="shared" si="161"/>
        <v>0</v>
      </c>
      <c r="J140" s="38">
        <f t="shared" si="159"/>
        <v>0</v>
      </c>
      <c r="K140" s="31" t="e">
        <f t="shared" si="154"/>
        <v>#DIV/0!</v>
      </c>
      <c r="L140" s="24"/>
    </row>
    <row r="141" spans="1:12" x14ac:dyDescent="0.2">
      <c r="A141" s="35" t="s">
        <v>658</v>
      </c>
      <c r="B141" s="36" t="s">
        <v>1182</v>
      </c>
      <c r="C141" s="35" t="s">
        <v>17</v>
      </c>
      <c r="D141" s="37">
        <v>10.08</v>
      </c>
      <c r="E141" s="64"/>
      <c r="F141" s="64"/>
      <c r="G141" s="38">
        <f t="shared" si="156"/>
        <v>0</v>
      </c>
      <c r="H141" s="38">
        <f t="shared" si="160"/>
        <v>0</v>
      </c>
      <c r="I141" s="38">
        <f t="shared" si="161"/>
        <v>0</v>
      </c>
      <c r="J141" s="38">
        <f t="shared" si="159"/>
        <v>0</v>
      </c>
      <c r="K141" s="31" t="e">
        <f t="shared" si="154"/>
        <v>#DIV/0!</v>
      </c>
      <c r="L141" s="24"/>
    </row>
    <row r="142" spans="1:12" x14ac:dyDescent="0.2">
      <c r="A142" s="35" t="s">
        <v>659</v>
      </c>
      <c r="B142" s="36" t="s">
        <v>149</v>
      </c>
      <c r="C142" s="35" t="s">
        <v>16</v>
      </c>
      <c r="D142" s="37">
        <v>4</v>
      </c>
      <c r="E142" s="64"/>
      <c r="F142" s="64"/>
      <c r="G142" s="38">
        <f t="shared" si="156"/>
        <v>0</v>
      </c>
      <c r="H142" s="38">
        <f t="shared" si="160"/>
        <v>0</v>
      </c>
      <c r="I142" s="38">
        <f t="shared" si="161"/>
        <v>0</v>
      </c>
      <c r="J142" s="38">
        <f t="shared" si="159"/>
        <v>0</v>
      </c>
      <c r="K142" s="31" t="e">
        <f t="shared" si="154"/>
        <v>#DIV/0!</v>
      </c>
      <c r="L142" s="24"/>
    </row>
    <row r="143" spans="1:12" x14ac:dyDescent="0.2">
      <c r="A143" s="35" t="s">
        <v>660</v>
      </c>
      <c r="B143" s="36" t="s">
        <v>145</v>
      </c>
      <c r="C143" s="35" t="s">
        <v>16</v>
      </c>
      <c r="D143" s="37">
        <v>10</v>
      </c>
      <c r="E143" s="64"/>
      <c r="F143" s="64"/>
      <c r="G143" s="38">
        <f t="shared" si="156"/>
        <v>0</v>
      </c>
      <c r="H143" s="38">
        <f t="shared" si="160"/>
        <v>0</v>
      </c>
      <c r="I143" s="38">
        <f t="shared" si="161"/>
        <v>0</v>
      </c>
      <c r="J143" s="38">
        <f t="shared" si="159"/>
        <v>0</v>
      </c>
      <c r="K143" s="31" t="e">
        <f t="shared" si="154"/>
        <v>#DIV/0!</v>
      </c>
      <c r="L143" s="24"/>
    </row>
    <row r="144" spans="1:12" x14ac:dyDescent="0.2">
      <c r="A144" s="35" t="s">
        <v>661</v>
      </c>
      <c r="B144" s="36" t="s">
        <v>146</v>
      </c>
      <c r="C144" s="35" t="s">
        <v>16</v>
      </c>
      <c r="D144" s="37">
        <v>10</v>
      </c>
      <c r="E144" s="64"/>
      <c r="F144" s="64"/>
      <c r="G144" s="38">
        <f t="shared" si="156"/>
        <v>0</v>
      </c>
      <c r="H144" s="38">
        <f t="shared" si="160"/>
        <v>0</v>
      </c>
      <c r="I144" s="38">
        <f t="shared" si="161"/>
        <v>0</v>
      </c>
      <c r="J144" s="38">
        <f t="shared" si="159"/>
        <v>0</v>
      </c>
      <c r="K144" s="31" t="e">
        <f t="shared" si="154"/>
        <v>#DIV/0!</v>
      </c>
      <c r="L144" s="24"/>
    </row>
    <row r="145" spans="1:12" x14ac:dyDescent="0.2">
      <c r="A145" s="35" t="s">
        <v>662</v>
      </c>
      <c r="B145" s="36" t="s">
        <v>150</v>
      </c>
      <c r="C145" s="35" t="s">
        <v>16</v>
      </c>
      <c r="D145" s="37">
        <v>5</v>
      </c>
      <c r="E145" s="64"/>
      <c r="F145" s="64"/>
      <c r="G145" s="38">
        <f t="shared" si="156"/>
        <v>0</v>
      </c>
      <c r="H145" s="38">
        <f t="shared" si="160"/>
        <v>0</v>
      </c>
      <c r="I145" s="38">
        <f t="shared" si="161"/>
        <v>0</v>
      </c>
      <c r="J145" s="38">
        <f t="shared" si="159"/>
        <v>0</v>
      </c>
      <c r="K145" s="31" t="e">
        <f t="shared" si="154"/>
        <v>#DIV/0!</v>
      </c>
      <c r="L145" s="24"/>
    </row>
    <row r="146" spans="1:12" x14ac:dyDescent="0.2">
      <c r="A146" s="35" t="s">
        <v>663</v>
      </c>
      <c r="B146" s="36" t="s">
        <v>147</v>
      </c>
      <c r="C146" s="35" t="s">
        <v>16</v>
      </c>
      <c r="D146" s="37">
        <v>10</v>
      </c>
      <c r="E146" s="64"/>
      <c r="F146" s="64"/>
      <c r="G146" s="38">
        <f t="shared" si="156"/>
        <v>0</v>
      </c>
      <c r="H146" s="38">
        <f t="shared" si="160"/>
        <v>0</v>
      </c>
      <c r="I146" s="38">
        <f t="shared" si="161"/>
        <v>0</v>
      </c>
      <c r="J146" s="38">
        <f t="shared" si="159"/>
        <v>0</v>
      </c>
      <c r="K146" s="31" t="e">
        <f t="shared" si="154"/>
        <v>#DIV/0!</v>
      </c>
      <c r="L146" s="24"/>
    </row>
    <row r="147" spans="1:12" x14ac:dyDescent="0.2">
      <c r="A147" s="35" t="s">
        <v>664</v>
      </c>
      <c r="B147" s="36" t="s">
        <v>151</v>
      </c>
      <c r="C147" s="35" t="s">
        <v>16</v>
      </c>
      <c r="D147" s="37">
        <v>5</v>
      </c>
      <c r="E147" s="64"/>
      <c r="F147" s="64"/>
      <c r="G147" s="38">
        <f t="shared" si="156"/>
        <v>0</v>
      </c>
      <c r="H147" s="38">
        <f t="shared" si="160"/>
        <v>0</v>
      </c>
      <c r="I147" s="38">
        <f t="shared" si="161"/>
        <v>0</v>
      </c>
      <c r="J147" s="38">
        <f t="shared" si="159"/>
        <v>0</v>
      </c>
      <c r="K147" s="31" t="e">
        <f t="shared" si="154"/>
        <v>#DIV/0!</v>
      </c>
      <c r="L147" s="24"/>
    </row>
    <row r="148" spans="1:12" x14ac:dyDescent="0.2">
      <c r="A148" s="35" t="s">
        <v>665</v>
      </c>
      <c r="B148" s="36" t="s">
        <v>148</v>
      </c>
      <c r="C148" s="35" t="s">
        <v>16</v>
      </c>
      <c r="D148" s="37">
        <v>5</v>
      </c>
      <c r="E148" s="64"/>
      <c r="F148" s="64"/>
      <c r="G148" s="38">
        <f t="shared" si="156"/>
        <v>0</v>
      </c>
      <c r="H148" s="38">
        <f t="shared" si="160"/>
        <v>0</v>
      </c>
      <c r="I148" s="38">
        <f t="shared" si="161"/>
        <v>0</v>
      </c>
      <c r="J148" s="38">
        <f t="shared" si="159"/>
        <v>0</v>
      </c>
      <c r="K148" s="31" t="e">
        <f t="shared" si="154"/>
        <v>#DIV/0!</v>
      </c>
      <c r="L148" s="24"/>
    </row>
    <row r="149" spans="1:12" x14ac:dyDescent="0.2">
      <c r="A149" s="35" t="s">
        <v>666</v>
      </c>
      <c r="B149" s="36" t="s">
        <v>1183</v>
      </c>
      <c r="C149" s="35" t="s">
        <v>16</v>
      </c>
      <c r="D149" s="37">
        <v>2</v>
      </c>
      <c r="E149" s="64"/>
      <c r="F149" s="64"/>
      <c r="G149" s="38">
        <f t="shared" si="156"/>
        <v>0</v>
      </c>
      <c r="H149" s="38">
        <f t="shared" si="160"/>
        <v>0</v>
      </c>
      <c r="I149" s="38">
        <f t="shared" si="161"/>
        <v>0</v>
      </c>
      <c r="J149" s="38">
        <f t="shared" si="159"/>
        <v>0</v>
      </c>
      <c r="K149" s="31" t="e">
        <f t="shared" si="154"/>
        <v>#DIV/0!</v>
      </c>
      <c r="L149" s="24"/>
    </row>
    <row r="150" spans="1:12" x14ac:dyDescent="0.2">
      <c r="A150" s="35" t="s">
        <v>667</v>
      </c>
      <c r="B150" s="36" t="s">
        <v>1184</v>
      </c>
      <c r="C150" s="35" t="s">
        <v>16</v>
      </c>
      <c r="D150" s="37">
        <v>2</v>
      </c>
      <c r="E150" s="64"/>
      <c r="F150" s="64"/>
      <c r="G150" s="38">
        <f t="shared" si="156"/>
        <v>0</v>
      </c>
      <c r="H150" s="38">
        <f t="shared" si="160"/>
        <v>0</v>
      </c>
      <c r="I150" s="38">
        <f t="shared" si="161"/>
        <v>0</v>
      </c>
      <c r="J150" s="38">
        <f t="shared" si="159"/>
        <v>0</v>
      </c>
      <c r="K150" s="31" t="e">
        <f t="shared" si="154"/>
        <v>#DIV/0!</v>
      </c>
      <c r="L150" s="24"/>
    </row>
    <row r="151" spans="1:12" x14ac:dyDescent="0.2">
      <c r="A151" s="35" t="s">
        <v>668</v>
      </c>
      <c r="B151" s="36" t="s">
        <v>1185</v>
      </c>
      <c r="C151" s="35" t="s">
        <v>16</v>
      </c>
      <c r="D151" s="37">
        <v>1</v>
      </c>
      <c r="E151" s="64"/>
      <c r="F151" s="64"/>
      <c r="G151" s="38">
        <f t="shared" si="156"/>
        <v>0</v>
      </c>
      <c r="H151" s="38">
        <f t="shared" si="160"/>
        <v>0</v>
      </c>
      <c r="I151" s="38">
        <f t="shared" si="161"/>
        <v>0</v>
      </c>
      <c r="J151" s="38">
        <f t="shared" si="159"/>
        <v>0</v>
      </c>
      <c r="K151" s="31" t="e">
        <f t="shared" si="154"/>
        <v>#DIV/0!</v>
      </c>
      <c r="L151" s="24"/>
    </row>
    <row r="152" spans="1:12" x14ac:dyDescent="0.2">
      <c r="A152" s="23" t="s">
        <v>669</v>
      </c>
      <c r="B152" s="32" t="s">
        <v>479</v>
      </c>
      <c r="C152" s="33"/>
      <c r="D152" s="33"/>
      <c r="E152" s="66"/>
      <c r="F152" s="66"/>
      <c r="G152" s="39"/>
      <c r="H152" s="40">
        <f>SUM(H153:H164)</f>
        <v>0</v>
      </c>
      <c r="I152" s="40">
        <f t="shared" ref="I152:J152" si="162">SUM(I153:I164)</f>
        <v>0</v>
      </c>
      <c r="J152" s="40">
        <f t="shared" si="162"/>
        <v>0</v>
      </c>
      <c r="K152" s="31" t="e">
        <f t="shared" si="154"/>
        <v>#DIV/0!</v>
      </c>
      <c r="L152" s="24"/>
    </row>
    <row r="153" spans="1:12" x14ac:dyDescent="0.2">
      <c r="A153" s="35" t="s">
        <v>670</v>
      </c>
      <c r="B153" s="36" t="s">
        <v>169</v>
      </c>
      <c r="C153" s="35" t="s">
        <v>17</v>
      </c>
      <c r="D153" s="37">
        <v>10</v>
      </c>
      <c r="E153" s="64"/>
      <c r="F153" s="64"/>
      <c r="G153" s="38">
        <f t="shared" ref="G153:G164" si="163">F153+E153</f>
        <v>0</v>
      </c>
      <c r="H153" s="38">
        <f t="shared" ref="H153" si="164">ROUND(D153*E153,2)</f>
        <v>0</v>
      </c>
      <c r="I153" s="38">
        <f t="shared" ref="I153" si="165">ROUND(D153*F153,2)</f>
        <v>0</v>
      </c>
      <c r="J153" s="38">
        <f t="shared" ref="J153:J164" si="166">H153+I153</f>
        <v>0</v>
      </c>
      <c r="K153" s="31" t="e">
        <f t="shared" si="154"/>
        <v>#DIV/0!</v>
      </c>
      <c r="L153" s="24"/>
    </row>
    <row r="154" spans="1:12" x14ac:dyDescent="0.2">
      <c r="A154" s="35" t="s">
        <v>671</v>
      </c>
      <c r="B154" s="36" t="s">
        <v>170</v>
      </c>
      <c r="C154" s="35" t="s">
        <v>17</v>
      </c>
      <c r="D154" s="37">
        <v>10</v>
      </c>
      <c r="E154" s="64"/>
      <c r="F154" s="64"/>
      <c r="G154" s="38">
        <f t="shared" si="163"/>
        <v>0</v>
      </c>
      <c r="H154" s="38">
        <f t="shared" ref="H154:H164" si="167">ROUND(D154*E154,2)</f>
        <v>0</v>
      </c>
      <c r="I154" s="38">
        <f t="shared" ref="I154:I164" si="168">ROUND(D154*F154,2)</f>
        <v>0</v>
      </c>
      <c r="J154" s="38">
        <f t="shared" si="166"/>
        <v>0</v>
      </c>
      <c r="K154" s="31" t="e">
        <f t="shared" si="154"/>
        <v>#DIV/0!</v>
      </c>
      <c r="L154" s="24"/>
    </row>
    <row r="155" spans="1:12" x14ac:dyDescent="0.2">
      <c r="A155" s="35" t="s">
        <v>672</v>
      </c>
      <c r="B155" s="36" t="s">
        <v>1186</v>
      </c>
      <c r="C155" s="35" t="s">
        <v>17</v>
      </c>
      <c r="D155" s="37">
        <v>10</v>
      </c>
      <c r="E155" s="64"/>
      <c r="F155" s="64"/>
      <c r="G155" s="38">
        <f t="shared" si="163"/>
        <v>0</v>
      </c>
      <c r="H155" s="38">
        <f t="shared" si="167"/>
        <v>0</v>
      </c>
      <c r="I155" s="38">
        <f t="shared" si="168"/>
        <v>0</v>
      </c>
      <c r="J155" s="38">
        <f t="shared" si="166"/>
        <v>0</v>
      </c>
      <c r="K155" s="31" t="e">
        <f t="shared" si="154"/>
        <v>#DIV/0!</v>
      </c>
      <c r="L155" s="24"/>
    </row>
    <row r="156" spans="1:12" x14ac:dyDescent="0.2">
      <c r="A156" s="35" t="s">
        <v>673</v>
      </c>
      <c r="B156" s="36" t="s">
        <v>171</v>
      </c>
      <c r="C156" s="35" t="s">
        <v>17</v>
      </c>
      <c r="D156" s="37">
        <v>10</v>
      </c>
      <c r="E156" s="64"/>
      <c r="F156" s="64"/>
      <c r="G156" s="38">
        <f t="shared" si="163"/>
        <v>0</v>
      </c>
      <c r="H156" s="38">
        <f t="shared" si="167"/>
        <v>0</v>
      </c>
      <c r="I156" s="38">
        <f t="shared" si="168"/>
        <v>0</v>
      </c>
      <c r="J156" s="38">
        <f t="shared" si="166"/>
        <v>0</v>
      </c>
      <c r="K156" s="31" t="e">
        <f t="shared" si="154"/>
        <v>#DIV/0!</v>
      </c>
      <c r="L156" s="24"/>
    </row>
    <row r="157" spans="1:12" ht="25.5" x14ac:dyDescent="0.2">
      <c r="A157" s="35" t="s">
        <v>674</v>
      </c>
      <c r="B157" s="36" t="s">
        <v>1187</v>
      </c>
      <c r="C157" s="35" t="s">
        <v>17</v>
      </c>
      <c r="D157" s="37">
        <v>100</v>
      </c>
      <c r="E157" s="64"/>
      <c r="F157" s="64"/>
      <c r="G157" s="38">
        <f t="shared" si="163"/>
        <v>0</v>
      </c>
      <c r="H157" s="38">
        <f t="shared" si="167"/>
        <v>0</v>
      </c>
      <c r="I157" s="38">
        <f t="shared" si="168"/>
        <v>0</v>
      </c>
      <c r="J157" s="38">
        <f t="shared" si="166"/>
        <v>0</v>
      </c>
      <c r="K157" s="31" t="e">
        <f t="shared" si="154"/>
        <v>#DIV/0!</v>
      </c>
      <c r="L157" s="24"/>
    </row>
    <row r="158" spans="1:12" ht="25.5" x14ac:dyDescent="0.2">
      <c r="A158" s="35" t="s">
        <v>675</v>
      </c>
      <c r="B158" s="36" t="s">
        <v>1266</v>
      </c>
      <c r="C158" s="35" t="s">
        <v>15</v>
      </c>
      <c r="D158" s="37">
        <v>100</v>
      </c>
      <c r="E158" s="64"/>
      <c r="F158" s="64"/>
      <c r="G158" s="38">
        <f t="shared" si="163"/>
        <v>0</v>
      </c>
      <c r="H158" s="38">
        <f t="shared" si="167"/>
        <v>0</v>
      </c>
      <c r="I158" s="38">
        <f t="shared" si="168"/>
        <v>0</v>
      </c>
      <c r="J158" s="38">
        <f t="shared" si="166"/>
        <v>0</v>
      </c>
      <c r="K158" s="31" t="e">
        <f t="shared" si="154"/>
        <v>#DIV/0!</v>
      </c>
      <c r="L158" s="24"/>
    </row>
    <row r="159" spans="1:12" x14ac:dyDescent="0.2">
      <c r="A159" s="35" t="s">
        <v>676</v>
      </c>
      <c r="B159" s="36" t="s">
        <v>173</v>
      </c>
      <c r="C159" s="35" t="s">
        <v>15</v>
      </c>
      <c r="D159" s="37">
        <v>30</v>
      </c>
      <c r="E159" s="64"/>
      <c r="F159" s="64"/>
      <c r="G159" s="38">
        <f t="shared" si="163"/>
        <v>0</v>
      </c>
      <c r="H159" s="38">
        <f t="shared" si="167"/>
        <v>0</v>
      </c>
      <c r="I159" s="38">
        <f t="shared" si="168"/>
        <v>0</v>
      </c>
      <c r="J159" s="38">
        <f t="shared" si="166"/>
        <v>0</v>
      </c>
      <c r="K159" s="31" t="e">
        <f t="shared" si="154"/>
        <v>#DIV/0!</v>
      </c>
      <c r="L159" s="24"/>
    </row>
    <row r="160" spans="1:12" x14ac:dyDescent="0.2">
      <c r="A160" s="35" t="s">
        <v>677</v>
      </c>
      <c r="B160" s="36" t="s">
        <v>1133</v>
      </c>
      <c r="C160" s="35" t="s">
        <v>15</v>
      </c>
      <c r="D160" s="37">
        <v>30</v>
      </c>
      <c r="E160" s="64"/>
      <c r="F160" s="64"/>
      <c r="G160" s="38">
        <f t="shared" si="163"/>
        <v>0</v>
      </c>
      <c r="H160" s="38">
        <f t="shared" si="167"/>
        <v>0</v>
      </c>
      <c r="I160" s="38">
        <f t="shared" si="168"/>
        <v>0</v>
      </c>
      <c r="J160" s="38">
        <f t="shared" si="166"/>
        <v>0</v>
      </c>
      <c r="K160" s="31" t="e">
        <f t="shared" si="154"/>
        <v>#DIV/0!</v>
      </c>
      <c r="L160" s="24"/>
    </row>
    <row r="161" spans="1:12" x14ac:dyDescent="0.2">
      <c r="A161" s="35" t="s">
        <v>678</v>
      </c>
      <c r="B161" s="36" t="s">
        <v>1188</v>
      </c>
      <c r="C161" s="35" t="s">
        <v>17</v>
      </c>
      <c r="D161" s="37">
        <v>60</v>
      </c>
      <c r="E161" s="64"/>
      <c r="F161" s="64"/>
      <c r="G161" s="38">
        <f t="shared" si="163"/>
        <v>0</v>
      </c>
      <c r="H161" s="38">
        <f t="shared" si="167"/>
        <v>0</v>
      </c>
      <c r="I161" s="38">
        <f t="shared" si="168"/>
        <v>0</v>
      </c>
      <c r="J161" s="38">
        <f t="shared" si="166"/>
        <v>0</v>
      </c>
      <c r="K161" s="31" t="e">
        <f t="shared" si="154"/>
        <v>#DIV/0!</v>
      </c>
      <c r="L161" s="24"/>
    </row>
    <row r="162" spans="1:12" ht="25.5" x14ac:dyDescent="0.2">
      <c r="A162" s="35" t="s">
        <v>679</v>
      </c>
      <c r="B162" s="36" t="s">
        <v>1189</v>
      </c>
      <c r="C162" s="46" t="s">
        <v>16</v>
      </c>
      <c r="D162" s="37">
        <v>5</v>
      </c>
      <c r="E162" s="64"/>
      <c r="F162" s="64"/>
      <c r="G162" s="38">
        <f t="shared" si="163"/>
        <v>0</v>
      </c>
      <c r="H162" s="38">
        <f t="shared" si="167"/>
        <v>0</v>
      </c>
      <c r="I162" s="38">
        <f t="shared" si="168"/>
        <v>0</v>
      </c>
      <c r="J162" s="38">
        <f t="shared" si="166"/>
        <v>0</v>
      </c>
      <c r="K162" s="31" t="e">
        <f t="shared" si="154"/>
        <v>#DIV/0!</v>
      </c>
      <c r="L162" s="24"/>
    </row>
    <row r="163" spans="1:12" ht="25.5" x14ac:dyDescent="0.2">
      <c r="A163" s="35" t="s">
        <v>680</v>
      </c>
      <c r="B163" s="36" t="s">
        <v>215</v>
      </c>
      <c r="C163" s="46" t="s">
        <v>16</v>
      </c>
      <c r="D163" s="37">
        <v>30</v>
      </c>
      <c r="E163" s="64"/>
      <c r="F163" s="64"/>
      <c r="G163" s="38">
        <f t="shared" si="163"/>
        <v>0</v>
      </c>
      <c r="H163" s="38">
        <f t="shared" si="167"/>
        <v>0</v>
      </c>
      <c r="I163" s="38">
        <f t="shared" si="168"/>
        <v>0</v>
      </c>
      <c r="J163" s="38">
        <f t="shared" si="166"/>
        <v>0</v>
      </c>
      <c r="K163" s="31" t="e">
        <f t="shared" si="154"/>
        <v>#DIV/0!</v>
      </c>
      <c r="L163" s="24"/>
    </row>
    <row r="164" spans="1:12" ht="25.5" x14ac:dyDescent="0.2">
      <c r="A164" s="35" t="s">
        <v>681</v>
      </c>
      <c r="B164" s="36" t="s">
        <v>213</v>
      </c>
      <c r="C164" s="46" t="s">
        <v>15</v>
      </c>
      <c r="D164" s="37">
        <v>27</v>
      </c>
      <c r="E164" s="64"/>
      <c r="F164" s="64"/>
      <c r="G164" s="38">
        <f t="shared" si="163"/>
        <v>0</v>
      </c>
      <c r="H164" s="38">
        <f t="shared" si="167"/>
        <v>0</v>
      </c>
      <c r="I164" s="38">
        <f t="shared" si="168"/>
        <v>0</v>
      </c>
      <c r="J164" s="38">
        <f t="shared" si="166"/>
        <v>0</v>
      </c>
      <c r="K164" s="31" t="e">
        <f t="shared" si="154"/>
        <v>#DIV/0!</v>
      </c>
      <c r="L164" s="24"/>
    </row>
    <row r="165" spans="1:12" x14ac:dyDescent="0.2">
      <c r="A165" s="23" t="s">
        <v>682</v>
      </c>
      <c r="B165" s="32" t="s">
        <v>480</v>
      </c>
      <c r="C165" s="33"/>
      <c r="D165" s="33"/>
      <c r="E165" s="66"/>
      <c r="F165" s="66"/>
      <c r="G165" s="39"/>
      <c r="H165" s="40">
        <f>SUM(H166:H172)</f>
        <v>0</v>
      </c>
      <c r="I165" s="40">
        <f t="shared" ref="I165:J165" si="169">SUM(I166:I172)</f>
        <v>0</v>
      </c>
      <c r="J165" s="40">
        <f t="shared" si="169"/>
        <v>0</v>
      </c>
      <c r="K165" s="31" t="e">
        <f t="shared" si="154"/>
        <v>#DIV/0!</v>
      </c>
      <c r="L165" s="24"/>
    </row>
    <row r="166" spans="1:12" ht="25.5" x14ac:dyDescent="0.2">
      <c r="A166" s="35" t="s">
        <v>683</v>
      </c>
      <c r="B166" s="36" t="s">
        <v>179</v>
      </c>
      <c r="C166" s="35" t="s">
        <v>17</v>
      </c>
      <c r="D166" s="37">
        <v>30</v>
      </c>
      <c r="E166" s="64"/>
      <c r="F166" s="64"/>
      <c r="G166" s="38">
        <f t="shared" ref="G166:G172" si="170">F166+E166</f>
        <v>0</v>
      </c>
      <c r="H166" s="38">
        <f t="shared" ref="H166" si="171">ROUND(D166*E166,2)</f>
        <v>0</v>
      </c>
      <c r="I166" s="38">
        <f t="shared" ref="I166" si="172">ROUND(D166*F166,2)</f>
        <v>0</v>
      </c>
      <c r="J166" s="38">
        <f t="shared" ref="J166:J172" si="173">H166+I166</f>
        <v>0</v>
      </c>
      <c r="K166" s="31" t="e">
        <f t="shared" si="154"/>
        <v>#DIV/0!</v>
      </c>
      <c r="L166" s="24"/>
    </row>
    <row r="167" spans="1:12" x14ac:dyDescent="0.2">
      <c r="A167" s="35" t="s">
        <v>684</v>
      </c>
      <c r="B167" s="36" t="s">
        <v>1191</v>
      </c>
      <c r="C167" s="35" t="s">
        <v>16</v>
      </c>
      <c r="D167" s="37">
        <v>30</v>
      </c>
      <c r="E167" s="64"/>
      <c r="F167" s="64"/>
      <c r="G167" s="38">
        <f t="shared" si="170"/>
        <v>0</v>
      </c>
      <c r="H167" s="38">
        <f t="shared" ref="H167:H172" si="174">ROUND(D167*E167,2)</f>
        <v>0</v>
      </c>
      <c r="I167" s="38">
        <f t="shared" ref="I167:I172" si="175">ROUND(D167*F167,2)</f>
        <v>0</v>
      </c>
      <c r="J167" s="38">
        <f t="shared" si="173"/>
        <v>0</v>
      </c>
      <c r="K167" s="31" t="e">
        <f t="shared" si="154"/>
        <v>#DIV/0!</v>
      </c>
      <c r="L167" s="24"/>
    </row>
    <row r="168" spans="1:12" ht="38.25" x14ac:dyDescent="0.2">
      <c r="A168" s="35" t="s">
        <v>685</v>
      </c>
      <c r="B168" s="36" t="s">
        <v>1190</v>
      </c>
      <c r="C168" s="35" t="s">
        <v>17</v>
      </c>
      <c r="D168" s="37">
        <v>40</v>
      </c>
      <c r="E168" s="64"/>
      <c r="F168" s="64"/>
      <c r="G168" s="38">
        <f t="shared" si="170"/>
        <v>0</v>
      </c>
      <c r="H168" s="38">
        <f t="shared" si="174"/>
        <v>0</v>
      </c>
      <c r="I168" s="38">
        <f t="shared" si="175"/>
        <v>0</v>
      </c>
      <c r="J168" s="38">
        <f t="shared" si="173"/>
        <v>0</v>
      </c>
      <c r="K168" s="31" t="e">
        <f t="shared" si="154"/>
        <v>#DIV/0!</v>
      </c>
      <c r="L168" s="24"/>
    </row>
    <row r="169" spans="1:12" x14ac:dyDescent="0.2">
      <c r="A169" s="35" t="s">
        <v>686</v>
      </c>
      <c r="B169" s="36" t="s">
        <v>176</v>
      </c>
      <c r="C169" s="35" t="s">
        <v>17</v>
      </c>
      <c r="D169" s="37">
        <v>10</v>
      </c>
      <c r="E169" s="64"/>
      <c r="F169" s="64"/>
      <c r="G169" s="38">
        <f t="shared" si="170"/>
        <v>0</v>
      </c>
      <c r="H169" s="38">
        <f t="shared" si="174"/>
        <v>0</v>
      </c>
      <c r="I169" s="38">
        <f t="shared" si="175"/>
        <v>0</v>
      </c>
      <c r="J169" s="38">
        <f t="shared" si="173"/>
        <v>0</v>
      </c>
      <c r="K169" s="31" t="e">
        <f t="shared" si="154"/>
        <v>#DIV/0!</v>
      </c>
      <c r="L169" s="24"/>
    </row>
    <row r="170" spans="1:12" x14ac:dyDescent="0.2">
      <c r="A170" s="35" t="s">
        <v>687</v>
      </c>
      <c r="B170" s="36" t="s">
        <v>178</v>
      </c>
      <c r="C170" s="35" t="s">
        <v>17</v>
      </c>
      <c r="D170" s="37">
        <v>10</v>
      </c>
      <c r="E170" s="64"/>
      <c r="F170" s="64"/>
      <c r="G170" s="38">
        <f t="shared" si="170"/>
        <v>0</v>
      </c>
      <c r="H170" s="38">
        <f t="shared" si="174"/>
        <v>0</v>
      </c>
      <c r="I170" s="38">
        <f t="shared" si="175"/>
        <v>0</v>
      </c>
      <c r="J170" s="38">
        <f t="shared" si="173"/>
        <v>0</v>
      </c>
      <c r="K170" s="31" t="e">
        <f t="shared" si="154"/>
        <v>#DIV/0!</v>
      </c>
      <c r="L170" s="24"/>
    </row>
    <row r="171" spans="1:12" x14ac:dyDescent="0.2">
      <c r="A171" s="35" t="s">
        <v>688</v>
      </c>
      <c r="B171" s="36" t="s">
        <v>175</v>
      </c>
      <c r="C171" s="35" t="s">
        <v>17</v>
      </c>
      <c r="D171" s="37">
        <v>10</v>
      </c>
      <c r="E171" s="64"/>
      <c r="F171" s="64"/>
      <c r="G171" s="38">
        <f t="shared" si="170"/>
        <v>0</v>
      </c>
      <c r="H171" s="38">
        <f t="shared" si="174"/>
        <v>0</v>
      </c>
      <c r="I171" s="38">
        <f t="shared" si="175"/>
        <v>0</v>
      </c>
      <c r="J171" s="38">
        <f t="shared" si="173"/>
        <v>0</v>
      </c>
      <c r="K171" s="31" t="e">
        <f t="shared" si="154"/>
        <v>#DIV/0!</v>
      </c>
      <c r="L171" s="24"/>
    </row>
    <row r="172" spans="1:12" x14ac:dyDescent="0.2">
      <c r="A172" s="35" t="s">
        <v>689</v>
      </c>
      <c r="B172" s="36" t="s">
        <v>177</v>
      </c>
      <c r="C172" s="35" t="s">
        <v>17</v>
      </c>
      <c r="D172" s="37">
        <v>10</v>
      </c>
      <c r="E172" s="64"/>
      <c r="F172" s="64"/>
      <c r="G172" s="38">
        <f t="shared" si="170"/>
        <v>0</v>
      </c>
      <c r="H172" s="38">
        <f t="shared" si="174"/>
        <v>0</v>
      </c>
      <c r="I172" s="38">
        <f t="shared" si="175"/>
        <v>0</v>
      </c>
      <c r="J172" s="38">
        <f t="shared" si="173"/>
        <v>0</v>
      </c>
      <c r="K172" s="31" t="e">
        <f t="shared" si="154"/>
        <v>#DIV/0!</v>
      </c>
      <c r="L172" s="24"/>
    </row>
    <row r="173" spans="1:12" x14ac:dyDescent="0.2">
      <c r="A173" s="23" t="s">
        <v>690</v>
      </c>
      <c r="B173" s="32" t="s">
        <v>481</v>
      </c>
      <c r="C173" s="33"/>
      <c r="D173" s="33"/>
      <c r="E173" s="66"/>
      <c r="F173" s="66"/>
      <c r="G173" s="39"/>
      <c r="H173" s="40">
        <f>SUM(H174:H180)</f>
        <v>0</v>
      </c>
      <c r="I173" s="40">
        <f t="shared" ref="I173:J173" si="176">SUM(I174:I180)</f>
        <v>0</v>
      </c>
      <c r="J173" s="40">
        <f t="shared" si="176"/>
        <v>0</v>
      </c>
      <c r="K173" s="31" t="e">
        <f t="shared" si="154"/>
        <v>#DIV/0!</v>
      </c>
      <c r="L173" s="24"/>
    </row>
    <row r="174" spans="1:12" x14ac:dyDescent="0.2">
      <c r="A174" s="35" t="s">
        <v>691</v>
      </c>
      <c r="B174" s="36" t="s">
        <v>180</v>
      </c>
      <c r="C174" s="35" t="s">
        <v>17</v>
      </c>
      <c r="D174" s="37">
        <v>50</v>
      </c>
      <c r="E174" s="64"/>
      <c r="F174" s="64"/>
      <c r="G174" s="38">
        <f t="shared" ref="G174:G180" si="177">F174+E174</f>
        <v>0</v>
      </c>
      <c r="H174" s="38">
        <f t="shared" ref="H174" si="178">ROUND(D174*E174,2)</f>
        <v>0</v>
      </c>
      <c r="I174" s="38">
        <f t="shared" ref="I174" si="179">ROUND(D174*F174,2)</f>
        <v>0</v>
      </c>
      <c r="J174" s="38">
        <f t="shared" ref="J174:J180" si="180">H174+I174</f>
        <v>0</v>
      </c>
      <c r="K174" s="31" t="e">
        <f t="shared" si="154"/>
        <v>#DIV/0!</v>
      </c>
      <c r="L174" s="24"/>
    </row>
    <row r="175" spans="1:12" x14ac:dyDescent="0.2">
      <c r="A175" s="35" t="s">
        <v>692</v>
      </c>
      <c r="B175" s="36" t="s">
        <v>181</v>
      </c>
      <c r="C175" s="35" t="s">
        <v>17</v>
      </c>
      <c r="D175" s="37">
        <v>20</v>
      </c>
      <c r="E175" s="64"/>
      <c r="F175" s="64"/>
      <c r="G175" s="38">
        <f t="shared" si="177"/>
        <v>0</v>
      </c>
      <c r="H175" s="38">
        <f t="shared" ref="H175:H180" si="181">ROUND(D175*E175,2)</f>
        <v>0</v>
      </c>
      <c r="I175" s="38">
        <f t="shared" ref="I175:I180" si="182">ROUND(D175*F175,2)</f>
        <v>0</v>
      </c>
      <c r="J175" s="38">
        <f t="shared" si="180"/>
        <v>0</v>
      </c>
      <c r="K175" s="31" t="e">
        <f t="shared" si="154"/>
        <v>#DIV/0!</v>
      </c>
      <c r="L175" s="24"/>
    </row>
    <row r="176" spans="1:12" x14ac:dyDescent="0.2">
      <c r="A176" s="35" t="s">
        <v>693</v>
      </c>
      <c r="B176" s="36" t="s">
        <v>182</v>
      </c>
      <c r="C176" s="35" t="s">
        <v>17</v>
      </c>
      <c r="D176" s="37">
        <v>5</v>
      </c>
      <c r="E176" s="64"/>
      <c r="F176" s="64"/>
      <c r="G176" s="38">
        <f t="shared" si="177"/>
        <v>0</v>
      </c>
      <c r="H176" s="38">
        <f t="shared" si="181"/>
        <v>0</v>
      </c>
      <c r="I176" s="38">
        <f t="shared" si="182"/>
        <v>0</v>
      </c>
      <c r="J176" s="38">
        <f t="shared" si="180"/>
        <v>0</v>
      </c>
      <c r="K176" s="31" t="e">
        <f t="shared" si="154"/>
        <v>#DIV/0!</v>
      </c>
      <c r="L176" s="24"/>
    </row>
    <row r="177" spans="1:12" x14ac:dyDescent="0.2">
      <c r="A177" s="35" t="s">
        <v>694</v>
      </c>
      <c r="B177" s="36" t="s">
        <v>1134</v>
      </c>
      <c r="C177" s="35" t="s">
        <v>17</v>
      </c>
      <c r="D177" s="37">
        <v>60</v>
      </c>
      <c r="E177" s="64"/>
      <c r="F177" s="64"/>
      <c r="G177" s="38">
        <f t="shared" si="177"/>
        <v>0</v>
      </c>
      <c r="H177" s="38">
        <f t="shared" si="181"/>
        <v>0</v>
      </c>
      <c r="I177" s="38">
        <f t="shared" si="182"/>
        <v>0</v>
      </c>
      <c r="J177" s="38">
        <f t="shared" si="180"/>
        <v>0</v>
      </c>
      <c r="K177" s="31" t="e">
        <f t="shared" si="154"/>
        <v>#DIV/0!</v>
      </c>
      <c r="L177" s="24"/>
    </row>
    <row r="178" spans="1:12" x14ac:dyDescent="0.2">
      <c r="A178" s="35" t="s">
        <v>695</v>
      </c>
      <c r="B178" s="36" t="s">
        <v>184</v>
      </c>
      <c r="C178" s="35" t="s">
        <v>17</v>
      </c>
      <c r="D178" s="37">
        <v>10</v>
      </c>
      <c r="E178" s="64"/>
      <c r="F178" s="64"/>
      <c r="G178" s="38">
        <f t="shared" si="177"/>
        <v>0</v>
      </c>
      <c r="H178" s="38">
        <f t="shared" si="181"/>
        <v>0</v>
      </c>
      <c r="I178" s="38">
        <f t="shared" si="182"/>
        <v>0</v>
      </c>
      <c r="J178" s="38">
        <f t="shared" si="180"/>
        <v>0</v>
      </c>
      <c r="K178" s="31" t="e">
        <f t="shared" si="154"/>
        <v>#DIV/0!</v>
      </c>
      <c r="L178" s="24"/>
    </row>
    <row r="179" spans="1:12" x14ac:dyDescent="0.2">
      <c r="A179" s="35" t="s">
        <v>696</v>
      </c>
      <c r="B179" s="36" t="s">
        <v>185</v>
      </c>
      <c r="C179" s="35" t="s">
        <v>17</v>
      </c>
      <c r="D179" s="37">
        <v>20</v>
      </c>
      <c r="E179" s="64"/>
      <c r="F179" s="64"/>
      <c r="G179" s="38">
        <f t="shared" si="177"/>
        <v>0</v>
      </c>
      <c r="H179" s="38">
        <f t="shared" si="181"/>
        <v>0</v>
      </c>
      <c r="I179" s="38">
        <f t="shared" si="182"/>
        <v>0</v>
      </c>
      <c r="J179" s="38">
        <f t="shared" si="180"/>
        <v>0</v>
      </c>
      <c r="K179" s="31" t="e">
        <f t="shared" si="154"/>
        <v>#DIV/0!</v>
      </c>
      <c r="L179" s="24"/>
    </row>
    <row r="180" spans="1:12" x14ac:dyDescent="0.2">
      <c r="A180" s="35" t="s">
        <v>697</v>
      </c>
      <c r="B180" s="36" t="s">
        <v>183</v>
      </c>
      <c r="C180" s="35" t="s">
        <v>17</v>
      </c>
      <c r="D180" s="37">
        <v>20</v>
      </c>
      <c r="E180" s="64"/>
      <c r="F180" s="64"/>
      <c r="G180" s="38">
        <f t="shared" si="177"/>
        <v>0</v>
      </c>
      <c r="H180" s="38">
        <f t="shared" si="181"/>
        <v>0</v>
      </c>
      <c r="I180" s="38">
        <f t="shared" si="182"/>
        <v>0</v>
      </c>
      <c r="J180" s="38">
        <f t="shared" si="180"/>
        <v>0</v>
      </c>
      <c r="K180" s="31" t="e">
        <f t="shared" si="154"/>
        <v>#DIV/0!</v>
      </c>
      <c r="L180" s="24"/>
    </row>
    <row r="181" spans="1:12" x14ac:dyDescent="0.2">
      <c r="A181" s="26">
        <v>8</v>
      </c>
      <c r="B181" s="27" t="s">
        <v>482</v>
      </c>
      <c r="C181" s="26"/>
      <c r="D181" s="28"/>
      <c r="E181" s="67"/>
      <c r="F181" s="67"/>
      <c r="G181" s="43"/>
      <c r="H181" s="44">
        <f>H182+H184+H187+H190+H193+H195+H197+H204+H206+H214+H219+H222+H230+H236+H240+H242+H246</f>
        <v>0</v>
      </c>
      <c r="I181" s="44">
        <f t="shared" ref="I181:J181" si="183">I182+I184+I187+I190+I193+I195+I197+I204+I206+I214+I219+I222+I230+I236+I240+I242+I246</f>
        <v>0</v>
      </c>
      <c r="J181" s="44">
        <f t="shared" si="183"/>
        <v>0</v>
      </c>
      <c r="K181" s="31" t="e">
        <f t="shared" si="154"/>
        <v>#DIV/0!</v>
      </c>
      <c r="L181" s="24"/>
    </row>
    <row r="182" spans="1:12" collapsed="1" x14ac:dyDescent="0.2">
      <c r="A182" s="23" t="s">
        <v>698</v>
      </c>
      <c r="B182" s="32" t="s">
        <v>483</v>
      </c>
      <c r="C182" s="33"/>
      <c r="D182" s="33"/>
      <c r="E182" s="66"/>
      <c r="F182" s="66"/>
      <c r="G182" s="39"/>
      <c r="H182" s="40">
        <f>SUM(H183)</f>
        <v>0</v>
      </c>
      <c r="I182" s="40">
        <f t="shared" ref="I182:J182" si="184">SUM(I183)</f>
        <v>0</v>
      </c>
      <c r="J182" s="40">
        <f t="shared" si="184"/>
        <v>0</v>
      </c>
      <c r="K182" s="31" t="e">
        <f t="shared" si="154"/>
        <v>#DIV/0!</v>
      </c>
      <c r="L182" s="24"/>
    </row>
    <row r="183" spans="1:12" x14ac:dyDescent="0.2">
      <c r="A183" s="35" t="s">
        <v>699</v>
      </c>
      <c r="B183" s="36" t="s">
        <v>111</v>
      </c>
      <c r="C183" s="35" t="s">
        <v>17</v>
      </c>
      <c r="D183" s="37">
        <v>10</v>
      </c>
      <c r="E183" s="64"/>
      <c r="F183" s="64"/>
      <c r="G183" s="38">
        <f t="shared" ref="G183" si="185">F183+E183</f>
        <v>0</v>
      </c>
      <c r="H183" s="38">
        <f>ROUND(D183*E183,2)</f>
        <v>0</v>
      </c>
      <c r="I183" s="38">
        <f>ROUND(D183*F183,2)</f>
        <v>0</v>
      </c>
      <c r="J183" s="38">
        <f t="shared" ref="J183" si="186">H183+I183</f>
        <v>0</v>
      </c>
      <c r="K183" s="31" t="e">
        <f t="shared" si="154"/>
        <v>#DIV/0!</v>
      </c>
      <c r="L183" s="24"/>
    </row>
    <row r="184" spans="1:12" collapsed="1" x14ac:dyDescent="0.2">
      <c r="A184" s="23" t="s">
        <v>700</v>
      </c>
      <c r="B184" s="32" t="s">
        <v>484</v>
      </c>
      <c r="C184" s="33"/>
      <c r="D184" s="33"/>
      <c r="E184" s="66"/>
      <c r="F184" s="66"/>
      <c r="G184" s="39"/>
      <c r="H184" s="40">
        <f>SUM(H185:H186)</f>
        <v>0</v>
      </c>
      <c r="I184" s="40">
        <f t="shared" ref="I184:J184" si="187">SUM(I185:I186)</f>
        <v>0</v>
      </c>
      <c r="J184" s="40">
        <f t="shared" si="187"/>
        <v>0</v>
      </c>
      <c r="K184" s="31" t="e">
        <f t="shared" si="154"/>
        <v>#DIV/0!</v>
      </c>
      <c r="L184" s="24"/>
    </row>
    <row r="185" spans="1:12" x14ac:dyDescent="0.2">
      <c r="A185" s="35" t="s">
        <v>701</v>
      </c>
      <c r="B185" s="36" t="s">
        <v>108</v>
      </c>
      <c r="C185" s="35" t="s">
        <v>17</v>
      </c>
      <c r="D185" s="37">
        <v>500</v>
      </c>
      <c r="E185" s="64"/>
      <c r="F185" s="64"/>
      <c r="G185" s="38">
        <f t="shared" ref="G185:G186" si="188">F185+E185</f>
        <v>0</v>
      </c>
      <c r="H185" s="38">
        <f t="shared" ref="H185" si="189">ROUND(D185*E185,2)</f>
        <v>0</v>
      </c>
      <c r="I185" s="38">
        <f t="shared" ref="I185" si="190">ROUND(D185*F185,2)</f>
        <v>0</v>
      </c>
      <c r="J185" s="38">
        <f t="shared" ref="J185:J186" si="191">H185+I185</f>
        <v>0</v>
      </c>
      <c r="K185" s="31" t="e">
        <f t="shared" si="154"/>
        <v>#DIV/0!</v>
      </c>
      <c r="L185" s="24"/>
    </row>
    <row r="186" spans="1:12" x14ac:dyDescent="0.2">
      <c r="A186" s="35" t="s">
        <v>702</v>
      </c>
      <c r="B186" s="36" t="s">
        <v>109</v>
      </c>
      <c r="C186" s="35" t="s">
        <v>17</v>
      </c>
      <c r="D186" s="37">
        <v>500</v>
      </c>
      <c r="E186" s="64"/>
      <c r="F186" s="64"/>
      <c r="G186" s="38">
        <f t="shared" si="188"/>
        <v>0</v>
      </c>
      <c r="H186" s="38">
        <f t="shared" ref="H186" si="192">ROUND(D186*E186,2)</f>
        <v>0</v>
      </c>
      <c r="I186" s="38">
        <f t="shared" ref="I186" si="193">ROUND(D186*F186,2)</f>
        <v>0</v>
      </c>
      <c r="J186" s="38">
        <f t="shared" si="191"/>
        <v>0</v>
      </c>
      <c r="K186" s="31" t="e">
        <f t="shared" si="154"/>
        <v>#DIV/0!</v>
      </c>
      <c r="L186" s="24"/>
    </row>
    <row r="187" spans="1:12" collapsed="1" x14ac:dyDescent="0.2">
      <c r="A187" s="23" t="s">
        <v>703</v>
      </c>
      <c r="B187" s="32" t="s">
        <v>485</v>
      </c>
      <c r="C187" s="33"/>
      <c r="D187" s="33"/>
      <c r="E187" s="66"/>
      <c r="F187" s="66"/>
      <c r="G187" s="39"/>
      <c r="H187" s="40">
        <f>SUM(H188:H189)</f>
        <v>0</v>
      </c>
      <c r="I187" s="40">
        <f t="shared" ref="I187:J187" si="194">SUM(I188:I189)</f>
        <v>0</v>
      </c>
      <c r="J187" s="40">
        <f t="shared" si="194"/>
        <v>0</v>
      </c>
      <c r="K187" s="31" t="e">
        <f t="shared" si="154"/>
        <v>#DIV/0!</v>
      </c>
      <c r="L187" s="24"/>
    </row>
    <row r="188" spans="1:12" x14ac:dyDescent="0.2">
      <c r="A188" s="35" t="s">
        <v>704</v>
      </c>
      <c r="B188" s="36" t="s">
        <v>136</v>
      </c>
      <c r="C188" s="35" t="s">
        <v>17</v>
      </c>
      <c r="D188" s="37">
        <v>100</v>
      </c>
      <c r="E188" s="64"/>
      <c r="F188" s="64"/>
      <c r="G188" s="38">
        <f t="shared" ref="G188:G189" si="195">F188+E188</f>
        <v>0</v>
      </c>
      <c r="H188" s="38">
        <f t="shared" ref="H188" si="196">ROUND(D188*E188,2)</f>
        <v>0</v>
      </c>
      <c r="I188" s="38">
        <f t="shared" ref="I188" si="197">ROUND(D188*F188,2)</f>
        <v>0</v>
      </c>
      <c r="J188" s="38">
        <f t="shared" ref="J188:J189" si="198">H188+I188</f>
        <v>0</v>
      </c>
      <c r="K188" s="31" t="e">
        <f t="shared" si="154"/>
        <v>#DIV/0!</v>
      </c>
      <c r="L188" s="24"/>
    </row>
    <row r="189" spans="1:12" x14ac:dyDescent="0.2">
      <c r="A189" s="35" t="s">
        <v>705</v>
      </c>
      <c r="B189" s="36" t="s">
        <v>137</v>
      </c>
      <c r="C189" s="35" t="s">
        <v>17</v>
      </c>
      <c r="D189" s="37">
        <v>500</v>
      </c>
      <c r="E189" s="64"/>
      <c r="F189" s="64"/>
      <c r="G189" s="38">
        <f t="shared" si="195"/>
        <v>0</v>
      </c>
      <c r="H189" s="38">
        <f t="shared" ref="H189" si="199">ROUND(D189*E189,2)</f>
        <v>0</v>
      </c>
      <c r="I189" s="38">
        <f t="shared" ref="I189" si="200">ROUND(D189*F189,2)</f>
        <v>0</v>
      </c>
      <c r="J189" s="38">
        <f t="shared" si="198"/>
        <v>0</v>
      </c>
      <c r="K189" s="31" t="e">
        <f t="shared" si="154"/>
        <v>#DIV/0!</v>
      </c>
      <c r="L189" s="24"/>
    </row>
    <row r="190" spans="1:12" collapsed="1" x14ac:dyDescent="0.2">
      <c r="A190" s="23" t="s">
        <v>706</v>
      </c>
      <c r="B190" s="32" t="s">
        <v>486</v>
      </c>
      <c r="C190" s="33"/>
      <c r="D190" s="33"/>
      <c r="E190" s="66"/>
      <c r="F190" s="66"/>
      <c r="G190" s="39"/>
      <c r="H190" s="40">
        <f>SUM(H191:H192)</f>
        <v>0</v>
      </c>
      <c r="I190" s="40">
        <f t="shared" ref="I190:J190" si="201">SUM(I191:I192)</f>
        <v>0</v>
      </c>
      <c r="J190" s="40">
        <f t="shared" si="201"/>
        <v>0</v>
      </c>
      <c r="K190" s="31" t="e">
        <f t="shared" si="154"/>
        <v>#DIV/0!</v>
      </c>
      <c r="L190" s="24"/>
    </row>
    <row r="191" spans="1:12" x14ac:dyDescent="0.2">
      <c r="A191" s="35" t="s">
        <v>707</v>
      </c>
      <c r="B191" s="36" t="s">
        <v>141</v>
      </c>
      <c r="C191" s="35" t="s">
        <v>15</v>
      </c>
      <c r="D191" s="37">
        <v>500</v>
      </c>
      <c r="E191" s="64"/>
      <c r="F191" s="64"/>
      <c r="G191" s="38">
        <f t="shared" ref="G191:G192" si="202">F191+E191</f>
        <v>0</v>
      </c>
      <c r="H191" s="38">
        <f t="shared" ref="H191" si="203">ROUND(D191*E191,2)</f>
        <v>0</v>
      </c>
      <c r="I191" s="38">
        <f t="shared" ref="I191" si="204">ROUND(D191*F191,2)</f>
        <v>0</v>
      </c>
      <c r="J191" s="38">
        <f t="shared" ref="J191:J192" si="205">H191+I191</f>
        <v>0</v>
      </c>
      <c r="K191" s="31" t="e">
        <f t="shared" si="154"/>
        <v>#DIV/0!</v>
      </c>
      <c r="L191" s="24"/>
    </row>
    <row r="192" spans="1:12" x14ac:dyDescent="0.2">
      <c r="A192" s="35" t="s">
        <v>708</v>
      </c>
      <c r="B192" s="36" t="s">
        <v>135</v>
      </c>
      <c r="C192" s="35" t="s">
        <v>17</v>
      </c>
      <c r="D192" s="37">
        <v>600</v>
      </c>
      <c r="E192" s="64"/>
      <c r="F192" s="64"/>
      <c r="G192" s="38">
        <f t="shared" si="202"/>
        <v>0</v>
      </c>
      <c r="H192" s="38">
        <f t="shared" ref="H192" si="206">ROUND(D192*E192,2)</f>
        <v>0</v>
      </c>
      <c r="I192" s="38">
        <f t="shared" ref="I192" si="207">ROUND(D192*F192,2)</f>
        <v>0</v>
      </c>
      <c r="J192" s="38">
        <f t="shared" si="205"/>
        <v>0</v>
      </c>
      <c r="K192" s="31" t="e">
        <f t="shared" si="154"/>
        <v>#DIV/0!</v>
      </c>
      <c r="L192" s="24"/>
    </row>
    <row r="193" spans="1:12" x14ac:dyDescent="0.2">
      <c r="A193" s="23" t="s">
        <v>709</v>
      </c>
      <c r="B193" s="32" t="s">
        <v>487</v>
      </c>
      <c r="C193" s="33"/>
      <c r="D193" s="33"/>
      <c r="E193" s="66"/>
      <c r="F193" s="66"/>
      <c r="G193" s="39"/>
      <c r="H193" s="40">
        <f>SUM(H194)</f>
        <v>0</v>
      </c>
      <c r="I193" s="40">
        <f t="shared" ref="I193:J193" si="208">SUM(I194)</f>
        <v>0</v>
      </c>
      <c r="J193" s="40">
        <f t="shared" si="208"/>
        <v>0</v>
      </c>
      <c r="K193" s="31" t="e">
        <f t="shared" si="154"/>
        <v>#DIV/0!</v>
      </c>
      <c r="L193" s="24"/>
    </row>
    <row r="194" spans="1:12" x14ac:dyDescent="0.2">
      <c r="A194" s="35" t="s">
        <v>710</v>
      </c>
      <c r="B194" s="36" t="s">
        <v>138</v>
      </c>
      <c r="C194" s="35" t="s">
        <v>17</v>
      </c>
      <c r="D194" s="37">
        <v>100</v>
      </c>
      <c r="E194" s="64"/>
      <c r="F194" s="64"/>
      <c r="G194" s="38">
        <f t="shared" ref="G194" si="209">F194+E194</f>
        <v>0</v>
      </c>
      <c r="H194" s="38">
        <f>ROUND(D194*E194,2)</f>
        <v>0</v>
      </c>
      <c r="I194" s="38">
        <f>ROUND(D194*F194,2)</f>
        <v>0</v>
      </c>
      <c r="J194" s="38">
        <f t="shared" ref="J194" si="210">H194+I194</f>
        <v>0</v>
      </c>
      <c r="K194" s="31" t="e">
        <f t="shared" si="154"/>
        <v>#DIV/0!</v>
      </c>
      <c r="L194" s="24"/>
    </row>
    <row r="195" spans="1:12" x14ac:dyDescent="0.2">
      <c r="A195" s="23" t="s">
        <v>711</v>
      </c>
      <c r="B195" s="32" t="s">
        <v>488</v>
      </c>
      <c r="C195" s="33"/>
      <c r="D195" s="33"/>
      <c r="E195" s="66"/>
      <c r="F195" s="66"/>
      <c r="G195" s="39"/>
      <c r="H195" s="40">
        <f>SUM(H196)</f>
        <v>0</v>
      </c>
      <c r="I195" s="40">
        <f t="shared" ref="I195:J195" si="211">SUM(I196)</f>
        <v>0</v>
      </c>
      <c r="J195" s="40">
        <f t="shared" si="211"/>
        <v>0</v>
      </c>
      <c r="K195" s="31" t="e">
        <f t="shared" si="154"/>
        <v>#DIV/0!</v>
      </c>
      <c r="L195" s="24"/>
    </row>
    <row r="196" spans="1:12" x14ac:dyDescent="0.2">
      <c r="A196" s="35" t="s">
        <v>712</v>
      </c>
      <c r="B196" s="36" t="s">
        <v>105</v>
      </c>
      <c r="C196" s="46" t="s">
        <v>14</v>
      </c>
      <c r="D196" s="37">
        <v>30</v>
      </c>
      <c r="E196" s="64"/>
      <c r="F196" s="64"/>
      <c r="G196" s="38">
        <f t="shared" ref="G196" si="212">F196+E196</f>
        <v>0</v>
      </c>
      <c r="H196" s="38">
        <f>ROUND(D196*E196,2)</f>
        <v>0</v>
      </c>
      <c r="I196" s="38">
        <f>ROUND(D196*F196,2)</f>
        <v>0</v>
      </c>
      <c r="J196" s="38">
        <f t="shared" ref="J196" si="213">H196+I196</f>
        <v>0</v>
      </c>
      <c r="K196" s="31" t="e">
        <f t="shared" si="154"/>
        <v>#DIV/0!</v>
      </c>
      <c r="L196" s="24"/>
    </row>
    <row r="197" spans="1:12" x14ac:dyDescent="0.2">
      <c r="A197" s="23" t="s">
        <v>713</v>
      </c>
      <c r="B197" s="32" t="s">
        <v>489</v>
      </c>
      <c r="C197" s="33"/>
      <c r="D197" s="33"/>
      <c r="E197" s="66"/>
      <c r="F197" s="66"/>
      <c r="G197" s="39"/>
      <c r="H197" s="40">
        <f>SUM(H198:H203)</f>
        <v>0</v>
      </c>
      <c r="I197" s="40">
        <f t="shared" ref="I197:J197" si="214">SUM(I198:I203)</f>
        <v>0</v>
      </c>
      <c r="J197" s="40">
        <f t="shared" si="214"/>
        <v>0</v>
      </c>
      <c r="K197" s="31" t="e">
        <f t="shared" si="154"/>
        <v>#DIV/0!</v>
      </c>
      <c r="L197" s="24"/>
    </row>
    <row r="198" spans="1:12" ht="25.5" x14ac:dyDescent="0.2">
      <c r="A198" s="35" t="s">
        <v>714</v>
      </c>
      <c r="B198" s="36" t="s">
        <v>116</v>
      </c>
      <c r="C198" s="35" t="s">
        <v>17</v>
      </c>
      <c r="D198" s="37">
        <v>600</v>
      </c>
      <c r="E198" s="64"/>
      <c r="F198" s="64"/>
      <c r="G198" s="38">
        <f t="shared" ref="G198:G203" si="215">F198+E198</f>
        <v>0</v>
      </c>
      <c r="H198" s="38">
        <f t="shared" ref="H198" si="216">ROUND(D198*E198,2)</f>
        <v>0</v>
      </c>
      <c r="I198" s="38">
        <f t="shared" ref="I198" si="217">ROUND(D198*F198,2)</f>
        <v>0</v>
      </c>
      <c r="J198" s="38">
        <f t="shared" ref="J198:J203" si="218">H198+I198</f>
        <v>0</v>
      </c>
      <c r="K198" s="31" t="e">
        <f t="shared" si="154"/>
        <v>#DIV/0!</v>
      </c>
      <c r="L198" s="24"/>
    </row>
    <row r="199" spans="1:12" ht="38.25" x14ac:dyDescent="0.2">
      <c r="A199" s="35" t="s">
        <v>715</v>
      </c>
      <c r="B199" s="36" t="s">
        <v>120</v>
      </c>
      <c r="C199" s="35" t="s">
        <v>17</v>
      </c>
      <c r="D199" s="37">
        <v>400</v>
      </c>
      <c r="E199" s="64"/>
      <c r="F199" s="64"/>
      <c r="G199" s="38">
        <f t="shared" si="215"/>
        <v>0</v>
      </c>
      <c r="H199" s="38">
        <f t="shared" ref="H199:H203" si="219">ROUND(D199*E199,2)</f>
        <v>0</v>
      </c>
      <c r="I199" s="38">
        <f t="shared" ref="I199:I203" si="220">ROUND(D199*F199,2)</f>
        <v>0</v>
      </c>
      <c r="J199" s="38">
        <f t="shared" si="218"/>
        <v>0</v>
      </c>
      <c r="K199" s="31" t="e">
        <f t="shared" ref="K199:K262" si="221">J199/$I$661</f>
        <v>#DIV/0!</v>
      </c>
      <c r="L199" s="24"/>
    </row>
    <row r="200" spans="1:12" ht="38.25" x14ac:dyDescent="0.2">
      <c r="A200" s="35" t="s">
        <v>716</v>
      </c>
      <c r="B200" s="36" t="s">
        <v>117</v>
      </c>
      <c r="C200" s="35" t="s">
        <v>15</v>
      </c>
      <c r="D200" s="37">
        <v>500</v>
      </c>
      <c r="E200" s="64"/>
      <c r="F200" s="64"/>
      <c r="G200" s="38">
        <f t="shared" si="215"/>
        <v>0</v>
      </c>
      <c r="H200" s="38">
        <f t="shared" si="219"/>
        <v>0</v>
      </c>
      <c r="I200" s="38">
        <f t="shared" si="220"/>
        <v>0</v>
      </c>
      <c r="J200" s="38">
        <f t="shared" si="218"/>
        <v>0</v>
      </c>
      <c r="K200" s="31" t="e">
        <f t="shared" si="221"/>
        <v>#DIV/0!</v>
      </c>
      <c r="L200" s="24"/>
    </row>
    <row r="201" spans="1:12" x14ac:dyDescent="0.2">
      <c r="A201" s="35" t="s">
        <v>717</v>
      </c>
      <c r="B201" s="36" t="s">
        <v>115</v>
      </c>
      <c r="C201" s="35" t="s">
        <v>15</v>
      </c>
      <c r="D201" s="37">
        <v>100</v>
      </c>
      <c r="E201" s="64"/>
      <c r="F201" s="64"/>
      <c r="G201" s="38">
        <f t="shared" si="215"/>
        <v>0</v>
      </c>
      <c r="H201" s="38">
        <f t="shared" si="219"/>
        <v>0</v>
      </c>
      <c r="I201" s="38">
        <f t="shared" si="220"/>
        <v>0</v>
      </c>
      <c r="J201" s="38">
        <f t="shared" si="218"/>
        <v>0</v>
      </c>
      <c r="K201" s="31" t="e">
        <f t="shared" si="221"/>
        <v>#DIV/0!</v>
      </c>
      <c r="L201" s="24"/>
    </row>
    <row r="202" spans="1:12" ht="25.5" x14ac:dyDescent="0.2">
      <c r="A202" s="35" t="s">
        <v>718</v>
      </c>
      <c r="B202" s="36" t="s">
        <v>118</v>
      </c>
      <c r="C202" s="46" t="s">
        <v>17</v>
      </c>
      <c r="D202" s="48">
        <v>600</v>
      </c>
      <c r="E202" s="64"/>
      <c r="F202" s="64"/>
      <c r="G202" s="38">
        <f t="shared" si="215"/>
        <v>0</v>
      </c>
      <c r="H202" s="38">
        <f t="shared" si="219"/>
        <v>0</v>
      </c>
      <c r="I202" s="38">
        <f t="shared" si="220"/>
        <v>0</v>
      </c>
      <c r="J202" s="38">
        <f t="shared" si="218"/>
        <v>0</v>
      </c>
      <c r="K202" s="31" t="e">
        <f t="shared" si="221"/>
        <v>#DIV/0!</v>
      </c>
      <c r="L202" s="24"/>
    </row>
    <row r="203" spans="1:12" ht="25.5" x14ac:dyDescent="0.2">
      <c r="A203" s="35" t="s">
        <v>1285</v>
      </c>
      <c r="B203" s="36" t="s">
        <v>119</v>
      </c>
      <c r="C203" s="46" t="s">
        <v>15</v>
      </c>
      <c r="D203" s="48">
        <v>500</v>
      </c>
      <c r="E203" s="64"/>
      <c r="F203" s="64"/>
      <c r="G203" s="38">
        <f t="shared" si="215"/>
        <v>0</v>
      </c>
      <c r="H203" s="38">
        <f t="shared" si="219"/>
        <v>0</v>
      </c>
      <c r="I203" s="38">
        <f t="shared" si="220"/>
        <v>0</v>
      </c>
      <c r="J203" s="38">
        <f t="shared" si="218"/>
        <v>0</v>
      </c>
      <c r="K203" s="31" t="e">
        <f t="shared" si="221"/>
        <v>#DIV/0!</v>
      </c>
      <c r="L203" s="24"/>
    </row>
    <row r="204" spans="1:12" x14ac:dyDescent="0.2">
      <c r="A204" s="23" t="s">
        <v>719</v>
      </c>
      <c r="B204" s="32" t="s">
        <v>490</v>
      </c>
      <c r="C204" s="33"/>
      <c r="D204" s="33"/>
      <c r="E204" s="66"/>
      <c r="F204" s="66"/>
      <c r="G204" s="39"/>
      <c r="H204" s="40">
        <f>SUM(H205)</f>
        <v>0</v>
      </c>
      <c r="I204" s="40">
        <f t="shared" ref="I204:J204" si="222">SUM(I205)</f>
        <v>0</v>
      </c>
      <c r="J204" s="40">
        <f t="shared" si="222"/>
        <v>0</v>
      </c>
      <c r="K204" s="31" t="e">
        <f t="shared" si="221"/>
        <v>#DIV/0!</v>
      </c>
      <c r="L204" s="24"/>
    </row>
    <row r="205" spans="1:12" x14ac:dyDescent="0.2">
      <c r="A205" s="35" t="s">
        <v>720</v>
      </c>
      <c r="B205" s="36" t="s">
        <v>114</v>
      </c>
      <c r="C205" s="35" t="s">
        <v>15</v>
      </c>
      <c r="D205" s="37">
        <v>20</v>
      </c>
      <c r="E205" s="64"/>
      <c r="F205" s="64"/>
      <c r="G205" s="38">
        <f t="shared" ref="G205" si="223">F205+E205</f>
        <v>0</v>
      </c>
      <c r="H205" s="38">
        <f>ROUND(D205*E205,2)</f>
        <v>0</v>
      </c>
      <c r="I205" s="38">
        <f>ROUND(D205*F205,2)</f>
        <v>0</v>
      </c>
      <c r="J205" s="38">
        <f t="shared" ref="J205" si="224">H205+I205</f>
        <v>0</v>
      </c>
      <c r="K205" s="31" t="e">
        <f t="shared" si="221"/>
        <v>#DIV/0!</v>
      </c>
      <c r="L205" s="24"/>
    </row>
    <row r="206" spans="1:12" x14ac:dyDescent="0.2">
      <c r="A206" s="23" t="s">
        <v>721</v>
      </c>
      <c r="B206" s="32" t="s">
        <v>491</v>
      </c>
      <c r="C206" s="33"/>
      <c r="D206" s="33"/>
      <c r="E206" s="66"/>
      <c r="F206" s="66"/>
      <c r="G206" s="39"/>
      <c r="H206" s="40">
        <f>SUM(H207:H213)</f>
        <v>0</v>
      </c>
      <c r="I206" s="40">
        <f t="shared" ref="I206:J206" si="225">SUM(I207:I213)</f>
        <v>0</v>
      </c>
      <c r="J206" s="40">
        <f t="shared" si="225"/>
        <v>0</v>
      </c>
      <c r="K206" s="31" t="e">
        <f t="shared" si="221"/>
        <v>#DIV/0!</v>
      </c>
      <c r="L206" s="24"/>
    </row>
    <row r="207" spans="1:12" x14ac:dyDescent="0.2">
      <c r="A207" s="35" t="s">
        <v>722</v>
      </c>
      <c r="B207" s="36" t="s">
        <v>128</v>
      </c>
      <c r="C207" s="46" t="s">
        <v>15</v>
      </c>
      <c r="D207" s="37">
        <v>20</v>
      </c>
      <c r="E207" s="64"/>
      <c r="F207" s="64"/>
      <c r="G207" s="38">
        <f t="shared" ref="G207:G213" si="226">F207+E207</f>
        <v>0</v>
      </c>
      <c r="H207" s="38">
        <f t="shared" ref="H207" si="227">ROUND(D207*E207,2)</f>
        <v>0</v>
      </c>
      <c r="I207" s="38">
        <f t="shared" ref="I207" si="228">ROUND(D207*F207,2)</f>
        <v>0</v>
      </c>
      <c r="J207" s="38">
        <f t="shared" ref="J207:J213" si="229">H207+I207</f>
        <v>0</v>
      </c>
      <c r="K207" s="31" t="e">
        <f t="shared" si="221"/>
        <v>#DIV/0!</v>
      </c>
      <c r="L207" s="24"/>
    </row>
    <row r="208" spans="1:12" x14ac:dyDescent="0.2">
      <c r="A208" s="35" t="s">
        <v>723</v>
      </c>
      <c r="B208" s="36" t="s">
        <v>125</v>
      </c>
      <c r="C208" s="35" t="s">
        <v>15</v>
      </c>
      <c r="D208" s="37">
        <v>20</v>
      </c>
      <c r="E208" s="64"/>
      <c r="F208" s="64"/>
      <c r="G208" s="38">
        <f t="shared" si="226"/>
        <v>0</v>
      </c>
      <c r="H208" s="38">
        <f t="shared" ref="H208:H213" si="230">ROUND(D208*E208,2)</f>
        <v>0</v>
      </c>
      <c r="I208" s="38">
        <f t="shared" ref="I208:I213" si="231">ROUND(D208*F208,2)</f>
        <v>0</v>
      </c>
      <c r="J208" s="38">
        <f t="shared" si="229"/>
        <v>0</v>
      </c>
      <c r="K208" s="31" t="e">
        <f t="shared" si="221"/>
        <v>#DIV/0!</v>
      </c>
      <c r="L208" s="24"/>
    </row>
    <row r="209" spans="1:12" x14ac:dyDescent="0.2">
      <c r="A209" s="35" t="s">
        <v>724</v>
      </c>
      <c r="B209" s="36" t="s">
        <v>122</v>
      </c>
      <c r="C209" s="35" t="s">
        <v>17</v>
      </c>
      <c r="D209" s="37">
        <v>40</v>
      </c>
      <c r="E209" s="64"/>
      <c r="F209" s="64"/>
      <c r="G209" s="38">
        <f t="shared" si="226"/>
        <v>0</v>
      </c>
      <c r="H209" s="38">
        <f t="shared" si="230"/>
        <v>0</v>
      </c>
      <c r="I209" s="38">
        <f t="shared" si="231"/>
        <v>0</v>
      </c>
      <c r="J209" s="38">
        <f t="shared" si="229"/>
        <v>0</v>
      </c>
      <c r="K209" s="31" t="e">
        <f t="shared" si="221"/>
        <v>#DIV/0!</v>
      </c>
      <c r="L209" s="24"/>
    </row>
    <row r="210" spans="1:12" ht="25.5" x14ac:dyDescent="0.2">
      <c r="A210" s="35" t="s">
        <v>725</v>
      </c>
      <c r="B210" s="36" t="s">
        <v>126</v>
      </c>
      <c r="C210" s="35" t="s">
        <v>15</v>
      </c>
      <c r="D210" s="37">
        <v>50</v>
      </c>
      <c r="E210" s="64"/>
      <c r="F210" s="64"/>
      <c r="G210" s="38">
        <f t="shared" si="226"/>
        <v>0</v>
      </c>
      <c r="H210" s="38">
        <f t="shared" si="230"/>
        <v>0</v>
      </c>
      <c r="I210" s="38">
        <f t="shared" si="231"/>
        <v>0</v>
      </c>
      <c r="J210" s="38">
        <f t="shared" si="229"/>
        <v>0</v>
      </c>
      <c r="K210" s="31" t="e">
        <f t="shared" si="221"/>
        <v>#DIV/0!</v>
      </c>
      <c r="L210" s="24"/>
    </row>
    <row r="211" spans="1:12" ht="25.5" x14ac:dyDescent="0.2">
      <c r="A211" s="35" t="s">
        <v>726</v>
      </c>
      <c r="B211" s="36" t="s">
        <v>123</v>
      </c>
      <c r="C211" s="35" t="s">
        <v>15</v>
      </c>
      <c r="D211" s="37">
        <v>20</v>
      </c>
      <c r="E211" s="64"/>
      <c r="F211" s="64"/>
      <c r="G211" s="38">
        <f t="shared" si="226"/>
        <v>0</v>
      </c>
      <c r="H211" s="38">
        <f t="shared" si="230"/>
        <v>0</v>
      </c>
      <c r="I211" s="38">
        <f t="shared" si="231"/>
        <v>0</v>
      </c>
      <c r="J211" s="38">
        <f t="shared" si="229"/>
        <v>0</v>
      </c>
      <c r="K211" s="31" t="e">
        <f t="shared" si="221"/>
        <v>#DIV/0!</v>
      </c>
      <c r="L211" s="24"/>
    </row>
    <row r="212" spans="1:12" x14ac:dyDescent="0.2">
      <c r="A212" s="35" t="s">
        <v>727</v>
      </c>
      <c r="B212" s="36" t="s">
        <v>127</v>
      </c>
      <c r="C212" s="35" t="s">
        <v>17</v>
      </c>
      <c r="D212" s="37">
        <v>50</v>
      </c>
      <c r="E212" s="64"/>
      <c r="F212" s="64"/>
      <c r="G212" s="38">
        <f t="shared" si="226"/>
        <v>0</v>
      </c>
      <c r="H212" s="38">
        <f t="shared" si="230"/>
        <v>0</v>
      </c>
      <c r="I212" s="38">
        <f t="shared" si="231"/>
        <v>0</v>
      </c>
      <c r="J212" s="38">
        <f t="shared" si="229"/>
        <v>0</v>
      </c>
      <c r="K212" s="31" t="e">
        <f t="shared" si="221"/>
        <v>#DIV/0!</v>
      </c>
      <c r="L212" s="24"/>
    </row>
    <row r="213" spans="1:12" x14ac:dyDescent="0.2">
      <c r="A213" s="35" t="s">
        <v>728</v>
      </c>
      <c r="B213" s="36" t="s">
        <v>1192</v>
      </c>
      <c r="C213" s="35" t="s">
        <v>15</v>
      </c>
      <c r="D213" s="37">
        <v>20</v>
      </c>
      <c r="E213" s="64"/>
      <c r="F213" s="64"/>
      <c r="G213" s="38">
        <f t="shared" si="226"/>
        <v>0</v>
      </c>
      <c r="H213" s="38">
        <f t="shared" si="230"/>
        <v>0</v>
      </c>
      <c r="I213" s="38">
        <f t="shared" si="231"/>
        <v>0</v>
      </c>
      <c r="J213" s="38">
        <f t="shared" si="229"/>
        <v>0</v>
      </c>
      <c r="K213" s="31" t="e">
        <f t="shared" si="221"/>
        <v>#DIV/0!</v>
      </c>
      <c r="L213" s="24"/>
    </row>
    <row r="214" spans="1:12" x14ac:dyDescent="0.2">
      <c r="A214" s="23" t="s">
        <v>729</v>
      </c>
      <c r="B214" s="32" t="s">
        <v>492</v>
      </c>
      <c r="C214" s="33"/>
      <c r="D214" s="33"/>
      <c r="E214" s="66"/>
      <c r="F214" s="66"/>
      <c r="G214" s="39"/>
      <c r="H214" s="40">
        <f>SUM(H215:H218)</f>
        <v>0</v>
      </c>
      <c r="I214" s="40">
        <f t="shared" ref="I214:J214" si="232">SUM(I215:I218)</f>
        <v>0</v>
      </c>
      <c r="J214" s="40">
        <f t="shared" si="232"/>
        <v>0</v>
      </c>
      <c r="K214" s="31" t="e">
        <f t="shared" si="221"/>
        <v>#DIV/0!</v>
      </c>
      <c r="L214" s="24"/>
    </row>
    <row r="215" spans="1:12" x14ac:dyDescent="0.2">
      <c r="A215" s="35" t="s">
        <v>730</v>
      </c>
      <c r="B215" s="36" t="s">
        <v>132</v>
      </c>
      <c r="C215" s="35" t="s">
        <v>17</v>
      </c>
      <c r="D215" s="37">
        <v>20</v>
      </c>
      <c r="E215" s="64"/>
      <c r="F215" s="64"/>
      <c r="G215" s="38">
        <f t="shared" ref="G215:G218" si="233">F215+E215</f>
        <v>0</v>
      </c>
      <c r="H215" s="38">
        <f t="shared" ref="H215" si="234">ROUND(D215*E215,2)</f>
        <v>0</v>
      </c>
      <c r="I215" s="38">
        <f t="shared" ref="I215" si="235">ROUND(D215*F215,2)</f>
        <v>0</v>
      </c>
      <c r="J215" s="38">
        <f t="shared" ref="J215:J218" si="236">H215+I215</f>
        <v>0</v>
      </c>
      <c r="K215" s="31" t="e">
        <f t="shared" si="221"/>
        <v>#DIV/0!</v>
      </c>
      <c r="L215" s="24"/>
    </row>
    <row r="216" spans="1:12" x14ac:dyDescent="0.2">
      <c r="A216" s="35" t="s">
        <v>731</v>
      </c>
      <c r="B216" s="36" t="s">
        <v>131</v>
      </c>
      <c r="C216" s="35" t="s">
        <v>15</v>
      </c>
      <c r="D216" s="37">
        <v>50</v>
      </c>
      <c r="E216" s="64"/>
      <c r="F216" s="64"/>
      <c r="G216" s="38">
        <f t="shared" si="233"/>
        <v>0</v>
      </c>
      <c r="H216" s="38">
        <f t="shared" ref="H216:H218" si="237">ROUND(D216*E216,2)</f>
        <v>0</v>
      </c>
      <c r="I216" s="38">
        <f t="shared" ref="I216:I218" si="238">ROUND(D216*F216,2)</f>
        <v>0</v>
      </c>
      <c r="J216" s="38">
        <f t="shared" si="236"/>
        <v>0</v>
      </c>
      <c r="K216" s="31" t="e">
        <f t="shared" si="221"/>
        <v>#DIV/0!</v>
      </c>
      <c r="L216" s="24"/>
    </row>
    <row r="217" spans="1:12" x14ac:dyDescent="0.2">
      <c r="A217" s="35" t="s">
        <v>732</v>
      </c>
      <c r="B217" s="36" t="s">
        <v>130</v>
      </c>
      <c r="C217" s="35" t="s">
        <v>15</v>
      </c>
      <c r="D217" s="37">
        <v>50</v>
      </c>
      <c r="E217" s="64"/>
      <c r="F217" s="64"/>
      <c r="G217" s="38">
        <f t="shared" si="233"/>
        <v>0</v>
      </c>
      <c r="H217" s="38">
        <f t="shared" si="237"/>
        <v>0</v>
      </c>
      <c r="I217" s="38">
        <f t="shared" si="238"/>
        <v>0</v>
      </c>
      <c r="J217" s="38">
        <f t="shared" si="236"/>
        <v>0</v>
      </c>
      <c r="K217" s="31" t="e">
        <f t="shared" si="221"/>
        <v>#DIV/0!</v>
      </c>
      <c r="L217" s="24"/>
    </row>
    <row r="218" spans="1:12" x14ac:dyDescent="0.2">
      <c r="A218" s="35" t="s">
        <v>733</v>
      </c>
      <c r="B218" s="36" t="s">
        <v>1265</v>
      </c>
      <c r="C218" s="35" t="s">
        <v>17</v>
      </c>
      <c r="D218" s="37">
        <v>1200</v>
      </c>
      <c r="E218" s="64"/>
      <c r="F218" s="64"/>
      <c r="G218" s="38">
        <f t="shared" si="233"/>
        <v>0</v>
      </c>
      <c r="H218" s="38">
        <f t="shared" si="237"/>
        <v>0</v>
      </c>
      <c r="I218" s="38">
        <f t="shared" si="238"/>
        <v>0</v>
      </c>
      <c r="J218" s="38">
        <f t="shared" si="236"/>
        <v>0</v>
      </c>
      <c r="K218" s="31" t="e">
        <f t="shared" si="221"/>
        <v>#DIV/0!</v>
      </c>
      <c r="L218" s="24"/>
    </row>
    <row r="219" spans="1:12" x14ac:dyDescent="0.2">
      <c r="A219" s="23" t="s">
        <v>734</v>
      </c>
      <c r="B219" s="32" t="s">
        <v>493</v>
      </c>
      <c r="C219" s="33"/>
      <c r="D219" s="33"/>
      <c r="E219" s="66"/>
      <c r="F219" s="66"/>
      <c r="G219" s="39"/>
      <c r="H219" s="40">
        <f>SUM(H220:H221)</f>
        <v>0</v>
      </c>
      <c r="I219" s="40">
        <f t="shared" ref="I219:J219" si="239">SUM(I220:I221)</f>
        <v>0</v>
      </c>
      <c r="J219" s="40">
        <f t="shared" si="239"/>
        <v>0</v>
      </c>
      <c r="K219" s="31" t="e">
        <f t="shared" si="221"/>
        <v>#DIV/0!</v>
      </c>
      <c r="L219" s="24"/>
    </row>
    <row r="220" spans="1:12" ht="25.5" x14ac:dyDescent="0.2">
      <c r="A220" s="35" t="s">
        <v>735</v>
      </c>
      <c r="B220" s="36" t="s">
        <v>133</v>
      </c>
      <c r="C220" s="35" t="s">
        <v>17</v>
      </c>
      <c r="D220" s="37">
        <v>10</v>
      </c>
      <c r="E220" s="64"/>
      <c r="F220" s="64"/>
      <c r="G220" s="38">
        <f t="shared" ref="G220:G221" si="240">F220+E220</f>
        <v>0</v>
      </c>
      <c r="H220" s="38">
        <f t="shared" ref="H220" si="241">ROUND(D220*E220,2)</f>
        <v>0</v>
      </c>
      <c r="I220" s="38">
        <f t="shared" ref="I220" si="242">ROUND(D220*F220,2)</f>
        <v>0</v>
      </c>
      <c r="J220" s="38">
        <f t="shared" ref="J220:J221" si="243">H220+I220</f>
        <v>0</v>
      </c>
      <c r="K220" s="31" t="e">
        <f t="shared" si="221"/>
        <v>#DIV/0!</v>
      </c>
      <c r="L220" s="24"/>
    </row>
    <row r="221" spans="1:12" ht="25.5" x14ac:dyDescent="0.2">
      <c r="A221" s="35" t="s">
        <v>736</v>
      </c>
      <c r="B221" s="36" t="s">
        <v>134</v>
      </c>
      <c r="C221" s="35" t="s">
        <v>15</v>
      </c>
      <c r="D221" s="37">
        <v>20</v>
      </c>
      <c r="E221" s="64"/>
      <c r="F221" s="64"/>
      <c r="G221" s="38">
        <f t="shared" si="240"/>
        <v>0</v>
      </c>
      <c r="H221" s="38">
        <f t="shared" ref="H221" si="244">ROUND(D221*E221,2)</f>
        <v>0</v>
      </c>
      <c r="I221" s="38">
        <f t="shared" ref="I221" si="245">ROUND(D221*F221,2)</f>
        <v>0</v>
      </c>
      <c r="J221" s="38">
        <f t="shared" si="243"/>
        <v>0</v>
      </c>
      <c r="K221" s="31" t="e">
        <f t="shared" si="221"/>
        <v>#DIV/0!</v>
      </c>
      <c r="L221" s="24"/>
    </row>
    <row r="222" spans="1:12" x14ac:dyDescent="0.2">
      <c r="A222" s="23" t="s">
        <v>737</v>
      </c>
      <c r="B222" s="32" t="s">
        <v>494</v>
      </c>
      <c r="C222" s="33"/>
      <c r="D222" s="33"/>
      <c r="E222" s="66"/>
      <c r="F222" s="66"/>
      <c r="G222" s="39"/>
      <c r="H222" s="40">
        <f>SUM(H223:H229)</f>
        <v>0</v>
      </c>
      <c r="I222" s="40">
        <f t="shared" ref="I222:J222" si="246">SUM(I223:I229)</f>
        <v>0</v>
      </c>
      <c r="J222" s="40">
        <f t="shared" si="246"/>
        <v>0</v>
      </c>
      <c r="K222" s="31" t="e">
        <f t="shared" si="221"/>
        <v>#DIV/0!</v>
      </c>
      <c r="L222" s="24"/>
    </row>
    <row r="223" spans="1:12" ht="25.5" x14ac:dyDescent="0.2">
      <c r="A223" s="35" t="s">
        <v>738</v>
      </c>
      <c r="B223" s="36" t="s">
        <v>1193</v>
      </c>
      <c r="C223" s="46" t="s">
        <v>15</v>
      </c>
      <c r="D223" s="37">
        <v>400</v>
      </c>
      <c r="E223" s="64"/>
      <c r="F223" s="64"/>
      <c r="G223" s="38">
        <f t="shared" ref="G223:G229" si="247">F223+E223</f>
        <v>0</v>
      </c>
      <c r="H223" s="38">
        <f t="shared" ref="H223" si="248">ROUND(D223*E223,2)</f>
        <v>0</v>
      </c>
      <c r="I223" s="38">
        <f t="shared" ref="I223" si="249">ROUND(D223*F223,2)</f>
        <v>0</v>
      </c>
      <c r="J223" s="38">
        <f t="shared" ref="J223:J229" si="250">H223+I223</f>
        <v>0</v>
      </c>
      <c r="K223" s="31" t="e">
        <f t="shared" si="221"/>
        <v>#DIV/0!</v>
      </c>
      <c r="L223" s="24"/>
    </row>
    <row r="224" spans="1:12" x14ac:dyDescent="0.2">
      <c r="A224" s="35" t="s">
        <v>739</v>
      </c>
      <c r="B224" s="36" t="s">
        <v>1171</v>
      </c>
      <c r="C224" s="46" t="s">
        <v>36</v>
      </c>
      <c r="D224" s="37">
        <v>300</v>
      </c>
      <c r="E224" s="64"/>
      <c r="F224" s="64"/>
      <c r="G224" s="38">
        <f t="shared" si="247"/>
        <v>0</v>
      </c>
      <c r="H224" s="38">
        <f t="shared" ref="H224:H229" si="251">ROUND(D224*E224,2)</f>
        <v>0</v>
      </c>
      <c r="I224" s="38">
        <f t="shared" ref="I224:I229" si="252">ROUND(D224*F224,2)</f>
        <v>0</v>
      </c>
      <c r="J224" s="38">
        <f t="shared" si="250"/>
        <v>0</v>
      </c>
      <c r="K224" s="31" t="e">
        <f t="shared" si="221"/>
        <v>#DIV/0!</v>
      </c>
      <c r="L224" s="24"/>
    </row>
    <row r="225" spans="1:12" x14ac:dyDescent="0.2">
      <c r="A225" s="35" t="s">
        <v>740</v>
      </c>
      <c r="B225" s="36" t="s">
        <v>43</v>
      </c>
      <c r="C225" s="46" t="s">
        <v>14</v>
      </c>
      <c r="D225" s="37">
        <v>160</v>
      </c>
      <c r="E225" s="64"/>
      <c r="F225" s="64"/>
      <c r="G225" s="38">
        <f t="shared" si="247"/>
        <v>0</v>
      </c>
      <c r="H225" s="38">
        <f t="shared" si="251"/>
        <v>0</v>
      </c>
      <c r="I225" s="38">
        <f t="shared" si="252"/>
        <v>0</v>
      </c>
      <c r="J225" s="38">
        <f t="shared" si="250"/>
        <v>0</v>
      </c>
      <c r="K225" s="31" t="e">
        <f t="shared" si="221"/>
        <v>#DIV/0!</v>
      </c>
      <c r="L225" s="24"/>
    </row>
    <row r="226" spans="1:12" x14ac:dyDescent="0.2">
      <c r="A226" s="35" t="s">
        <v>741</v>
      </c>
      <c r="B226" s="36" t="s">
        <v>425</v>
      </c>
      <c r="C226" s="35" t="s">
        <v>14</v>
      </c>
      <c r="D226" s="37">
        <v>150</v>
      </c>
      <c r="E226" s="64"/>
      <c r="F226" s="64"/>
      <c r="G226" s="38">
        <f t="shared" si="247"/>
        <v>0</v>
      </c>
      <c r="H226" s="38">
        <f t="shared" si="251"/>
        <v>0</v>
      </c>
      <c r="I226" s="38">
        <f t="shared" si="252"/>
        <v>0</v>
      </c>
      <c r="J226" s="38">
        <f t="shared" si="250"/>
        <v>0</v>
      </c>
      <c r="K226" s="31" t="e">
        <f t="shared" si="221"/>
        <v>#DIV/0!</v>
      </c>
      <c r="L226" s="24"/>
    </row>
    <row r="227" spans="1:12" ht="25.5" x14ac:dyDescent="0.2">
      <c r="A227" s="35" t="s">
        <v>742</v>
      </c>
      <c r="B227" s="36" t="s">
        <v>222</v>
      </c>
      <c r="C227" s="46" t="s">
        <v>17</v>
      </c>
      <c r="D227" s="37">
        <v>90</v>
      </c>
      <c r="E227" s="64"/>
      <c r="F227" s="64"/>
      <c r="G227" s="38">
        <f t="shared" si="247"/>
        <v>0</v>
      </c>
      <c r="H227" s="38">
        <f t="shared" si="251"/>
        <v>0</v>
      </c>
      <c r="I227" s="38">
        <f t="shared" si="252"/>
        <v>0</v>
      </c>
      <c r="J227" s="38">
        <f t="shared" si="250"/>
        <v>0</v>
      </c>
      <c r="K227" s="31" t="e">
        <f t="shared" si="221"/>
        <v>#DIV/0!</v>
      </c>
      <c r="L227" s="24"/>
    </row>
    <row r="228" spans="1:12" ht="25.5" x14ac:dyDescent="0.2">
      <c r="A228" s="35" t="s">
        <v>743</v>
      </c>
      <c r="B228" s="36" t="s">
        <v>223</v>
      </c>
      <c r="C228" s="46" t="s">
        <v>17</v>
      </c>
      <c r="D228" s="37">
        <v>90</v>
      </c>
      <c r="E228" s="64"/>
      <c r="F228" s="64"/>
      <c r="G228" s="38">
        <f t="shared" si="247"/>
        <v>0</v>
      </c>
      <c r="H228" s="38">
        <f t="shared" si="251"/>
        <v>0</v>
      </c>
      <c r="I228" s="38">
        <f t="shared" si="252"/>
        <v>0</v>
      </c>
      <c r="J228" s="38">
        <f t="shared" si="250"/>
        <v>0</v>
      </c>
      <c r="K228" s="31" t="e">
        <f t="shared" si="221"/>
        <v>#DIV/0!</v>
      </c>
      <c r="L228" s="24"/>
    </row>
    <row r="229" spans="1:12" x14ac:dyDescent="0.2">
      <c r="A229" s="35" t="s">
        <v>1194</v>
      </c>
      <c r="B229" s="36" t="s">
        <v>112</v>
      </c>
      <c r="C229" s="35" t="s">
        <v>14</v>
      </c>
      <c r="D229" s="37">
        <v>41.5</v>
      </c>
      <c r="E229" s="64"/>
      <c r="F229" s="64"/>
      <c r="G229" s="38">
        <f t="shared" si="247"/>
        <v>0</v>
      </c>
      <c r="H229" s="38">
        <f t="shared" si="251"/>
        <v>0</v>
      </c>
      <c r="I229" s="38">
        <f t="shared" si="252"/>
        <v>0</v>
      </c>
      <c r="J229" s="38">
        <f t="shared" si="250"/>
        <v>0</v>
      </c>
      <c r="K229" s="31" t="e">
        <f t="shared" si="221"/>
        <v>#DIV/0!</v>
      </c>
      <c r="L229" s="24"/>
    </row>
    <row r="230" spans="1:12" x14ac:dyDescent="0.2">
      <c r="A230" s="23" t="s">
        <v>744</v>
      </c>
      <c r="B230" s="32" t="s">
        <v>495</v>
      </c>
      <c r="C230" s="33"/>
      <c r="D230" s="33"/>
      <c r="E230" s="66"/>
      <c r="F230" s="66"/>
      <c r="G230" s="39"/>
      <c r="H230" s="40">
        <f>SUM(H231:H235)</f>
        <v>0</v>
      </c>
      <c r="I230" s="40">
        <f t="shared" ref="I230:J230" si="253">SUM(I231:I235)</f>
        <v>0</v>
      </c>
      <c r="J230" s="40">
        <f t="shared" si="253"/>
        <v>0</v>
      </c>
      <c r="K230" s="31" t="e">
        <f t="shared" si="221"/>
        <v>#DIV/0!</v>
      </c>
      <c r="L230" s="24"/>
    </row>
    <row r="231" spans="1:12" x14ac:dyDescent="0.2">
      <c r="A231" s="35" t="s">
        <v>745</v>
      </c>
      <c r="B231" s="36" t="s">
        <v>110</v>
      </c>
      <c r="C231" s="35" t="s">
        <v>17</v>
      </c>
      <c r="D231" s="37">
        <v>1500</v>
      </c>
      <c r="E231" s="64"/>
      <c r="F231" s="64"/>
      <c r="G231" s="38">
        <f t="shared" ref="G231:G235" si="254">F231+E231</f>
        <v>0</v>
      </c>
      <c r="H231" s="38">
        <f t="shared" ref="H231" si="255">ROUND(D231*E231,2)</f>
        <v>0</v>
      </c>
      <c r="I231" s="38">
        <f t="shared" ref="I231" si="256">ROUND(D231*F231,2)</f>
        <v>0</v>
      </c>
      <c r="J231" s="38">
        <f t="shared" ref="J231:J235" si="257">H231+I231</f>
        <v>0</v>
      </c>
      <c r="K231" s="31" t="e">
        <f t="shared" si="221"/>
        <v>#DIV/0!</v>
      </c>
      <c r="L231" s="24"/>
    </row>
    <row r="232" spans="1:12" x14ac:dyDescent="0.2">
      <c r="A232" s="35" t="s">
        <v>746</v>
      </c>
      <c r="B232" s="36" t="s">
        <v>228</v>
      </c>
      <c r="C232" s="35" t="s">
        <v>14</v>
      </c>
      <c r="D232" s="37">
        <v>6</v>
      </c>
      <c r="E232" s="64"/>
      <c r="F232" s="64"/>
      <c r="G232" s="38">
        <f t="shared" si="254"/>
        <v>0</v>
      </c>
      <c r="H232" s="38">
        <f t="shared" ref="H232:H235" si="258">ROUND(D232*E232,2)</f>
        <v>0</v>
      </c>
      <c r="I232" s="38">
        <f t="shared" ref="I232:I235" si="259">ROUND(D232*F232,2)</f>
        <v>0</v>
      </c>
      <c r="J232" s="38">
        <f t="shared" si="257"/>
        <v>0</v>
      </c>
      <c r="K232" s="31" t="e">
        <f t="shared" si="221"/>
        <v>#DIV/0!</v>
      </c>
      <c r="L232" s="24"/>
    </row>
    <row r="233" spans="1:12" x14ac:dyDescent="0.2">
      <c r="A233" s="35" t="s">
        <v>747</v>
      </c>
      <c r="B233" s="36" t="s">
        <v>65</v>
      </c>
      <c r="C233" s="35" t="s">
        <v>15</v>
      </c>
      <c r="D233" s="37">
        <v>100</v>
      </c>
      <c r="E233" s="64"/>
      <c r="F233" s="64"/>
      <c r="G233" s="38">
        <f t="shared" si="254"/>
        <v>0</v>
      </c>
      <c r="H233" s="38">
        <f t="shared" si="258"/>
        <v>0</v>
      </c>
      <c r="I233" s="38">
        <f t="shared" si="259"/>
        <v>0</v>
      </c>
      <c r="J233" s="38">
        <f t="shared" si="257"/>
        <v>0</v>
      </c>
      <c r="K233" s="31" t="e">
        <f t="shared" si="221"/>
        <v>#DIV/0!</v>
      </c>
      <c r="L233" s="24"/>
    </row>
    <row r="234" spans="1:12" x14ac:dyDescent="0.2">
      <c r="A234" s="35" t="s">
        <v>748</v>
      </c>
      <c r="B234" s="36" t="s">
        <v>107</v>
      </c>
      <c r="C234" s="35" t="s">
        <v>17</v>
      </c>
      <c r="D234" s="37">
        <v>1500</v>
      </c>
      <c r="E234" s="64"/>
      <c r="F234" s="64"/>
      <c r="G234" s="38">
        <f t="shared" si="254"/>
        <v>0</v>
      </c>
      <c r="H234" s="38">
        <f t="shared" si="258"/>
        <v>0</v>
      </c>
      <c r="I234" s="38">
        <f t="shared" si="259"/>
        <v>0</v>
      </c>
      <c r="J234" s="38">
        <f t="shared" si="257"/>
        <v>0</v>
      </c>
      <c r="K234" s="31" t="e">
        <f t="shared" si="221"/>
        <v>#DIV/0!</v>
      </c>
      <c r="L234" s="24"/>
    </row>
    <row r="235" spans="1:12" x14ac:dyDescent="0.2">
      <c r="A235" s="35" t="s">
        <v>749</v>
      </c>
      <c r="B235" s="36" t="s">
        <v>109</v>
      </c>
      <c r="C235" s="35" t="s">
        <v>17</v>
      </c>
      <c r="D235" s="37">
        <v>1500</v>
      </c>
      <c r="E235" s="64"/>
      <c r="F235" s="64"/>
      <c r="G235" s="38">
        <f t="shared" si="254"/>
        <v>0</v>
      </c>
      <c r="H235" s="38">
        <f t="shared" si="258"/>
        <v>0</v>
      </c>
      <c r="I235" s="38">
        <f t="shared" si="259"/>
        <v>0</v>
      </c>
      <c r="J235" s="38">
        <f t="shared" si="257"/>
        <v>0</v>
      </c>
      <c r="K235" s="31" t="e">
        <f t="shared" si="221"/>
        <v>#DIV/0!</v>
      </c>
      <c r="L235" s="24"/>
    </row>
    <row r="236" spans="1:12" x14ac:dyDescent="0.2">
      <c r="A236" s="23" t="s">
        <v>750</v>
      </c>
      <c r="B236" s="32" t="s">
        <v>496</v>
      </c>
      <c r="C236" s="33"/>
      <c r="D236" s="33"/>
      <c r="E236" s="66"/>
      <c r="F236" s="66"/>
      <c r="G236" s="39"/>
      <c r="H236" s="40">
        <f>SUM(H237:H239)</f>
        <v>0</v>
      </c>
      <c r="I236" s="40">
        <f t="shared" ref="I236:J236" si="260">SUM(I237:I239)</f>
        <v>0</v>
      </c>
      <c r="J236" s="40">
        <f t="shared" si="260"/>
        <v>0</v>
      </c>
      <c r="K236" s="31" t="e">
        <f t="shared" si="221"/>
        <v>#DIV/0!</v>
      </c>
      <c r="L236" s="24"/>
    </row>
    <row r="237" spans="1:12" x14ac:dyDescent="0.2">
      <c r="A237" s="35" t="s">
        <v>751</v>
      </c>
      <c r="B237" s="36" t="s">
        <v>430</v>
      </c>
      <c r="C237" s="35" t="s">
        <v>17</v>
      </c>
      <c r="D237" s="37">
        <v>600</v>
      </c>
      <c r="E237" s="64"/>
      <c r="F237" s="64"/>
      <c r="G237" s="38">
        <f t="shared" ref="G237:G239" si="261">F237+E237</f>
        <v>0</v>
      </c>
      <c r="H237" s="38">
        <f t="shared" ref="H237" si="262">ROUND(D237*E237,2)</f>
        <v>0</v>
      </c>
      <c r="I237" s="38">
        <f t="shared" ref="I237" si="263">ROUND(D237*F237,2)</f>
        <v>0</v>
      </c>
      <c r="J237" s="38">
        <f t="shared" ref="J237:J239" si="264">H237+I237</f>
        <v>0</v>
      </c>
      <c r="K237" s="31" t="e">
        <f t="shared" si="221"/>
        <v>#DIV/0!</v>
      </c>
      <c r="L237" s="24"/>
    </row>
    <row r="238" spans="1:12" ht="25.5" x14ac:dyDescent="0.2">
      <c r="A238" s="35" t="s">
        <v>752</v>
      </c>
      <c r="B238" s="36" t="s">
        <v>121</v>
      </c>
      <c r="C238" s="35" t="s">
        <v>17</v>
      </c>
      <c r="D238" s="37">
        <v>500</v>
      </c>
      <c r="E238" s="64"/>
      <c r="F238" s="64"/>
      <c r="G238" s="38">
        <f t="shared" si="261"/>
        <v>0</v>
      </c>
      <c r="H238" s="38">
        <f t="shared" ref="H238:H239" si="265">ROUND(D238*E238,2)</f>
        <v>0</v>
      </c>
      <c r="I238" s="38">
        <f t="shared" ref="I238:I239" si="266">ROUND(D238*F238,2)</f>
        <v>0</v>
      </c>
      <c r="J238" s="38">
        <f t="shared" si="264"/>
        <v>0</v>
      </c>
      <c r="K238" s="31" t="e">
        <f t="shared" si="221"/>
        <v>#DIV/0!</v>
      </c>
      <c r="L238" s="24"/>
    </row>
    <row r="239" spans="1:12" x14ac:dyDescent="0.2">
      <c r="A239" s="35" t="s">
        <v>753</v>
      </c>
      <c r="B239" s="36" t="s">
        <v>211</v>
      </c>
      <c r="C239" s="35" t="s">
        <v>15</v>
      </c>
      <c r="D239" s="37">
        <v>50</v>
      </c>
      <c r="E239" s="64"/>
      <c r="F239" s="64"/>
      <c r="G239" s="38">
        <f t="shared" si="261"/>
        <v>0</v>
      </c>
      <c r="H239" s="38">
        <f t="shared" si="265"/>
        <v>0</v>
      </c>
      <c r="I239" s="38">
        <f t="shared" si="266"/>
        <v>0</v>
      </c>
      <c r="J239" s="38">
        <f t="shared" si="264"/>
        <v>0</v>
      </c>
      <c r="K239" s="31" t="e">
        <f t="shared" si="221"/>
        <v>#DIV/0!</v>
      </c>
      <c r="L239" s="24"/>
    </row>
    <row r="240" spans="1:12" x14ac:dyDescent="0.2">
      <c r="A240" s="23" t="s">
        <v>754</v>
      </c>
      <c r="B240" s="32" t="s">
        <v>497</v>
      </c>
      <c r="C240" s="33"/>
      <c r="D240" s="33"/>
      <c r="E240" s="66"/>
      <c r="F240" s="66"/>
      <c r="G240" s="39"/>
      <c r="H240" s="40">
        <f>SUM(H241)</f>
        <v>0</v>
      </c>
      <c r="I240" s="40">
        <f t="shared" ref="I240:J240" si="267">SUM(I241)</f>
        <v>0</v>
      </c>
      <c r="J240" s="40">
        <f t="shared" si="267"/>
        <v>0</v>
      </c>
      <c r="K240" s="31" t="e">
        <f t="shared" si="221"/>
        <v>#DIV/0!</v>
      </c>
      <c r="L240" s="24"/>
    </row>
    <row r="241" spans="1:12" ht="25.5" x14ac:dyDescent="0.2">
      <c r="A241" s="35" t="s">
        <v>755</v>
      </c>
      <c r="B241" s="36" t="s">
        <v>85</v>
      </c>
      <c r="C241" s="35" t="s">
        <v>17</v>
      </c>
      <c r="D241" s="37">
        <v>700</v>
      </c>
      <c r="E241" s="64"/>
      <c r="F241" s="64"/>
      <c r="G241" s="38">
        <f t="shared" ref="G241" si="268">F241+E241</f>
        <v>0</v>
      </c>
      <c r="H241" s="38">
        <f>ROUND(D241*E241,2)</f>
        <v>0</v>
      </c>
      <c r="I241" s="38">
        <f>ROUND(D241*F241,2)</f>
        <v>0</v>
      </c>
      <c r="J241" s="38">
        <f t="shared" ref="J241" si="269">H241+I241</f>
        <v>0</v>
      </c>
      <c r="K241" s="31" t="e">
        <f t="shared" si="221"/>
        <v>#DIV/0!</v>
      </c>
      <c r="L241" s="24"/>
    </row>
    <row r="242" spans="1:12" x14ac:dyDescent="0.2">
      <c r="A242" s="23" t="s">
        <v>756</v>
      </c>
      <c r="B242" s="32" t="s">
        <v>498</v>
      </c>
      <c r="C242" s="33"/>
      <c r="D242" s="33"/>
      <c r="E242" s="66"/>
      <c r="F242" s="66"/>
      <c r="G242" s="39"/>
      <c r="H242" s="40">
        <f>SUM(H243:H245)</f>
        <v>0</v>
      </c>
      <c r="I242" s="40">
        <f t="shared" ref="I242:J242" si="270">SUM(I243:I245)</f>
        <v>0</v>
      </c>
      <c r="J242" s="40">
        <f t="shared" si="270"/>
        <v>0</v>
      </c>
      <c r="K242" s="31" t="e">
        <f t="shared" si="221"/>
        <v>#DIV/0!</v>
      </c>
      <c r="L242" s="24"/>
    </row>
    <row r="243" spans="1:12" x14ac:dyDescent="0.2">
      <c r="A243" s="35" t="s">
        <v>757</v>
      </c>
      <c r="B243" s="36" t="s">
        <v>113</v>
      </c>
      <c r="C243" s="35" t="s">
        <v>15</v>
      </c>
      <c r="D243" s="37">
        <v>25</v>
      </c>
      <c r="E243" s="64"/>
      <c r="F243" s="64"/>
      <c r="G243" s="38">
        <f t="shared" ref="G243:G245" si="271">F243+E243</f>
        <v>0</v>
      </c>
      <c r="H243" s="38">
        <f t="shared" ref="H243" si="272">ROUND(D243*E243,2)</f>
        <v>0</v>
      </c>
      <c r="I243" s="38">
        <f t="shared" ref="I243" si="273">ROUND(D243*F243,2)</f>
        <v>0</v>
      </c>
      <c r="J243" s="38">
        <f t="shared" ref="J243:J245" si="274">H243+I243</f>
        <v>0</v>
      </c>
      <c r="K243" s="31" t="e">
        <f t="shared" si="221"/>
        <v>#DIV/0!</v>
      </c>
      <c r="L243" s="24"/>
    </row>
    <row r="244" spans="1:12" ht="25.5" x14ac:dyDescent="0.2">
      <c r="A244" s="35" t="s">
        <v>758</v>
      </c>
      <c r="B244" s="36" t="s">
        <v>123</v>
      </c>
      <c r="C244" s="35" t="s">
        <v>15</v>
      </c>
      <c r="D244" s="37">
        <v>10</v>
      </c>
      <c r="E244" s="64"/>
      <c r="F244" s="64"/>
      <c r="G244" s="38">
        <f t="shared" si="271"/>
        <v>0</v>
      </c>
      <c r="H244" s="38">
        <f t="shared" ref="H244:H245" si="275">ROUND(D244*E244,2)</f>
        <v>0</v>
      </c>
      <c r="I244" s="38">
        <f t="shared" ref="I244:I245" si="276">ROUND(D244*F244,2)</f>
        <v>0</v>
      </c>
      <c r="J244" s="38">
        <f t="shared" si="274"/>
        <v>0</v>
      </c>
      <c r="K244" s="31" t="e">
        <f t="shared" si="221"/>
        <v>#DIV/0!</v>
      </c>
      <c r="L244" s="24"/>
    </row>
    <row r="245" spans="1:12" ht="25.5" x14ac:dyDescent="0.2">
      <c r="A245" s="35" t="s">
        <v>759</v>
      </c>
      <c r="B245" s="36" t="s">
        <v>124</v>
      </c>
      <c r="C245" s="35" t="s">
        <v>15</v>
      </c>
      <c r="D245" s="37">
        <v>10</v>
      </c>
      <c r="E245" s="64"/>
      <c r="F245" s="64"/>
      <c r="G245" s="38">
        <f t="shared" si="271"/>
        <v>0</v>
      </c>
      <c r="H245" s="38">
        <f t="shared" si="275"/>
        <v>0</v>
      </c>
      <c r="I245" s="38">
        <f t="shared" si="276"/>
        <v>0</v>
      </c>
      <c r="J245" s="38">
        <f t="shared" si="274"/>
        <v>0</v>
      </c>
      <c r="K245" s="31" t="e">
        <f t="shared" si="221"/>
        <v>#DIV/0!</v>
      </c>
      <c r="L245" s="24"/>
    </row>
    <row r="246" spans="1:12" x14ac:dyDescent="0.2">
      <c r="A246" s="23" t="s">
        <v>760</v>
      </c>
      <c r="B246" s="32" t="s">
        <v>499</v>
      </c>
      <c r="C246" s="33"/>
      <c r="D246" s="33"/>
      <c r="E246" s="66"/>
      <c r="F246" s="66"/>
      <c r="G246" s="39"/>
      <c r="H246" s="40">
        <f>SUM(H247:H252)</f>
        <v>0</v>
      </c>
      <c r="I246" s="40">
        <f t="shared" ref="I246:J246" si="277">SUM(I247:I252)</f>
        <v>0</v>
      </c>
      <c r="J246" s="40">
        <f t="shared" si="277"/>
        <v>0</v>
      </c>
      <c r="K246" s="31" t="e">
        <f t="shared" si="221"/>
        <v>#DIV/0!</v>
      </c>
      <c r="L246" s="24"/>
    </row>
    <row r="247" spans="1:12" x14ac:dyDescent="0.2">
      <c r="A247" s="35" t="s">
        <v>761</v>
      </c>
      <c r="B247" s="36" t="s">
        <v>1135</v>
      </c>
      <c r="C247" s="35" t="s">
        <v>17</v>
      </c>
      <c r="D247" s="37">
        <v>100</v>
      </c>
      <c r="E247" s="64"/>
      <c r="F247" s="64"/>
      <c r="G247" s="38">
        <f t="shared" ref="G247:G252" si="278">F247+E247</f>
        <v>0</v>
      </c>
      <c r="H247" s="38">
        <f t="shared" ref="H247" si="279">ROUND(D247*E247,2)</f>
        <v>0</v>
      </c>
      <c r="I247" s="38">
        <f t="shared" ref="I247" si="280">ROUND(D247*F247,2)</f>
        <v>0</v>
      </c>
      <c r="J247" s="38">
        <f t="shared" ref="J247:J252" si="281">H247+I247</f>
        <v>0</v>
      </c>
      <c r="K247" s="31" t="e">
        <f t="shared" si="221"/>
        <v>#DIV/0!</v>
      </c>
      <c r="L247" s="24"/>
    </row>
    <row r="248" spans="1:12" x14ac:dyDescent="0.2">
      <c r="A248" s="35" t="s">
        <v>762</v>
      </c>
      <c r="B248" s="36" t="s">
        <v>234</v>
      </c>
      <c r="C248" s="35" t="s">
        <v>17</v>
      </c>
      <c r="D248" s="37">
        <v>1500</v>
      </c>
      <c r="E248" s="64"/>
      <c r="F248" s="64"/>
      <c r="G248" s="38">
        <f t="shared" si="278"/>
        <v>0</v>
      </c>
      <c r="H248" s="38">
        <f t="shared" ref="H248:H252" si="282">ROUND(D248*E248,2)</f>
        <v>0</v>
      </c>
      <c r="I248" s="38">
        <f t="shared" ref="I248:I252" si="283">ROUND(D248*F248,2)</f>
        <v>0</v>
      </c>
      <c r="J248" s="38">
        <f t="shared" si="281"/>
        <v>0</v>
      </c>
      <c r="K248" s="31" t="e">
        <f t="shared" si="221"/>
        <v>#DIV/0!</v>
      </c>
      <c r="L248" s="24"/>
    </row>
    <row r="249" spans="1:12" x14ac:dyDescent="0.2">
      <c r="A249" s="35" t="s">
        <v>763</v>
      </c>
      <c r="B249" s="36" t="s">
        <v>233</v>
      </c>
      <c r="C249" s="35" t="s">
        <v>17</v>
      </c>
      <c r="D249" s="37">
        <v>1500</v>
      </c>
      <c r="E249" s="64"/>
      <c r="F249" s="64"/>
      <c r="G249" s="38">
        <f t="shared" si="278"/>
        <v>0</v>
      </c>
      <c r="H249" s="38">
        <f t="shared" si="282"/>
        <v>0</v>
      </c>
      <c r="I249" s="38">
        <f t="shared" si="283"/>
        <v>0</v>
      </c>
      <c r="J249" s="38">
        <f t="shared" si="281"/>
        <v>0</v>
      </c>
      <c r="K249" s="31" t="e">
        <f t="shared" si="221"/>
        <v>#DIV/0!</v>
      </c>
      <c r="L249" s="24"/>
    </row>
    <row r="250" spans="1:12" x14ac:dyDescent="0.2">
      <c r="A250" s="35" t="s">
        <v>764</v>
      </c>
      <c r="B250" s="36" t="s">
        <v>232</v>
      </c>
      <c r="C250" s="35" t="s">
        <v>17</v>
      </c>
      <c r="D250" s="37">
        <v>20000</v>
      </c>
      <c r="E250" s="64"/>
      <c r="F250" s="64"/>
      <c r="G250" s="38">
        <f t="shared" si="278"/>
        <v>0</v>
      </c>
      <c r="H250" s="38">
        <f t="shared" si="282"/>
        <v>0</v>
      </c>
      <c r="I250" s="38">
        <f t="shared" si="283"/>
        <v>0</v>
      </c>
      <c r="J250" s="38">
        <f t="shared" si="281"/>
        <v>0</v>
      </c>
      <c r="K250" s="31" t="e">
        <f t="shared" si="221"/>
        <v>#DIV/0!</v>
      </c>
      <c r="L250" s="24"/>
    </row>
    <row r="251" spans="1:12" x14ac:dyDescent="0.2">
      <c r="A251" s="35" t="s">
        <v>765</v>
      </c>
      <c r="B251" s="36" t="s">
        <v>230</v>
      </c>
      <c r="C251" s="35" t="s">
        <v>17</v>
      </c>
      <c r="D251" s="37">
        <v>4000</v>
      </c>
      <c r="E251" s="64"/>
      <c r="F251" s="64"/>
      <c r="G251" s="38">
        <f t="shared" si="278"/>
        <v>0</v>
      </c>
      <c r="H251" s="38">
        <f t="shared" si="282"/>
        <v>0</v>
      </c>
      <c r="I251" s="38">
        <f t="shared" si="283"/>
        <v>0</v>
      </c>
      <c r="J251" s="38">
        <f t="shared" si="281"/>
        <v>0</v>
      </c>
      <c r="K251" s="31" t="e">
        <f t="shared" si="221"/>
        <v>#DIV/0!</v>
      </c>
      <c r="L251" s="24"/>
    </row>
    <row r="252" spans="1:12" x14ac:dyDescent="0.2">
      <c r="A252" s="35" t="s">
        <v>766</v>
      </c>
      <c r="B252" s="36" t="s">
        <v>231</v>
      </c>
      <c r="C252" s="35" t="s">
        <v>17</v>
      </c>
      <c r="D252" s="37">
        <v>2000</v>
      </c>
      <c r="E252" s="64"/>
      <c r="F252" s="64"/>
      <c r="G252" s="38">
        <f t="shared" si="278"/>
        <v>0</v>
      </c>
      <c r="H252" s="38">
        <f t="shared" si="282"/>
        <v>0</v>
      </c>
      <c r="I252" s="38">
        <f t="shared" si="283"/>
        <v>0</v>
      </c>
      <c r="J252" s="38">
        <f t="shared" si="281"/>
        <v>0</v>
      </c>
      <c r="K252" s="31" t="e">
        <f t="shared" si="221"/>
        <v>#DIV/0!</v>
      </c>
      <c r="L252" s="24"/>
    </row>
    <row r="253" spans="1:12" x14ac:dyDescent="0.2">
      <c r="A253" s="26">
        <v>9</v>
      </c>
      <c r="B253" s="27" t="s">
        <v>500</v>
      </c>
      <c r="C253" s="26"/>
      <c r="D253" s="28"/>
      <c r="E253" s="67"/>
      <c r="F253" s="67"/>
      <c r="G253" s="43"/>
      <c r="H253" s="44">
        <f>H254+H257</f>
        <v>0</v>
      </c>
      <c r="I253" s="44">
        <f t="shared" ref="I253:J253" si="284">I254+I257</f>
        <v>0</v>
      </c>
      <c r="J253" s="44">
        <f t="shared" si="284"/>
        <v>0</v>
      </c>
      <c r="K253" s="31" t="e">
        <f t="shared" si="221"/>
        <v>#DIV/0!</v>
      </c>
      <c r="L253" s="24"/>
    </row>
    <row r="254" spans="1:12" x14ac:dyDescent="0.2">
      <c r="A254" s="23" t="s">
        <v>767</v>
      </c>
      <c r="B254" s="32" t="s">
        <v>501</v>
      </c>
      <c r="C254" s="33"/>
      <c r="D254" s="33"/>
      <c r="E254" s="66"/>
      <c r="F254" s="66"/>
      <c r="G254" s="39"/>
      <c r="H254" s="40">
        <f>SUM(H255:H256)</f>
        <v>0</v>
      </c>
      <c r="I254" s="40">
        <f>SUM(I255:I256)</f>
        <v>0</v>
      </c>
      <c r="J254" s="40">
        <f>SUM(J255:J256)</f>
        <v>0</v>
      </c>
      <c r="K254" s="31" t="e">
        <f t="shared" si="221"/>
        <v>#DIV/0!</v>
      </c>
      <c r="L254" s="24"/>
    </row>
    <row r="255" spans="1:12" ht="25.5" x14ac:dyDescent="0.2">
      <c r="A255" s="35" t="s">
        <v>768</v>
      </c>
      <c r="B255" s="36" t="s">
        <v>84</v>
      </c>
      <c r="C255" s="35" t="s">
        <v>17</v>
      </c>
      <c r="D255" s="37">
        <v>20</v>
      </c>
      <c r="E255" s="64"/>
      <c r="F255" s="64"/>
      <c r="G255" s="38">
        <f t="shared" ref="G255:G262" si="285">F255+E255</f>
        <v>0</v>
      </c>
      <c r="H255" s="38">
        <f t="shared" ref="H255" si="286">ROUND(D255*E255,2)</f>
        <v>0</v>
      </c>
      <c r="I255" s="38">
        <f t="shared" ref="I255" si="287">ROUND(D255*F255,2)</f>
        <v>0</v>
      </c>
      <c r="J255" s="38">
        <f t="shared" ref="J255:J256" si="288">H255+I255</f>
        <v>0</v>
      </c>
      <c r="K255" s="31" t="e">
        <f t="shared" si="221"/>
        <v>#DIV/0!</v>
      </c>
      <c r="L255" s="24"/>
    </row>
    <row r="256" spans="1:12" x14ac:dyDescent="0.2">
      <c r="A256" s="35" t="s">
        <v>769</v>
      </c>
      <c r="B256" s="36" t="s">
        <v>83</v>
      </c>
      <c r="C256" s="35" t="s">
        <v>17</v>
      </c>
      <c r="D256" s="37">
        <v>25</v>
      </c>
      <c r="E256" s="64"/>
      <c r="F256" s="64"/>
      <c r="G256" s="38">
        <f t="shared" si="285"/>
        <v>0</v>
      </c>
      <c r="H256" s="38">
        <f t="shared" ref="H256" si="289">ROUND(D256*E256,2)</f>
        <v>0</v>
      </c>
      <c r="I256" s="38">
        <f t="shared" ref="I256" si="290">ROUND(D256*F256,2)</f>
        <v>0</v>
      </c>
      <c r="J256" s="38">
        <f t="shared" si="288"/>
        <v>0</v>
      </c>
      <c r="K256" s="31" t="e">
        <f t="shared" si="221"/>
        <v>#DIV/0!</v>
      </c>
      <c r="L256" s="24"/>
    </row>
    <row r="257" spans="1:12" x14ac:dyDescent="0.2">
      <c r="A257" s="23" t="s">
        <v>770</v>
      </c>
      <c r="B257" s="32" t="s">
        <v>502</v>
      </c>
      <c r="C257" s="33"/>
      <c r="D257" s="33"/>
      <c r="E257" s="66"/>
      <c r="F257" s="66"/>
      <c r="G257" s="39"/>
      <c r="H257" s="40">
        <f>SUM(H258:H262)</f>
        <v>0</v>
      </c>
      <c r="I257" s="40">
        <f t="shared" ref="I257:J257" si="291">SUM(I258:I262)</f>
        <v>0</v>
      </c>
      <c r="J257" s="40">
        <f t="shared" si="291"/>
        <v>0</v>
      </c>
      <c r="K257" s="31" t="e">
        <f t="shared" si="221"/>
        <v>#DIV/0!</v>
      </c>
      <c r="L257" s="24"/>
    </row>
    <row r="258" spans="1:12" x14ac:dyDescent="0.2">
      <c r="A258" s="35" t="s">
        <v>771</v>
      </c>
      <c r="B258" s="36" t="s">
        <v>349</v>
      </c>
      <c r="C258" s="35" t="s">
        <v>16</v>
      </c>
      <c r="D258" s="37">
        <v>10</v>
      </c>
      <c r="E258" s="64"/>
      <c r="F258" s="64"/>
      <c r="G258" s="38">
        <f t="shared" si="285"/>
        <v>0</v>
      </c>
      <c r="H258" s="38">
        <f t="shared" ref="H258" si="292">ROUND(D258*E258,2)</f>
        <v>0</v>
      </c>
      <c r="I258" s="38">
        <f t="shared" ref="I258" si="293">ROUND(D258*F258,2)</f>
        <v>0</v>
      </c>
      <c r="J258" s="38">
        <f t="shared" ref="J258:J262" si="294">H258+I258</f>
        <v>0</v>
      </c>
      <c r="K258" s="31" t="e">
        <f t="shared" si="221"/>
        <v>#DIV/0!</v>
      </c>
      <c r="L258" s="24"/>
    </row>
    <row r="259" spans="1:12" x14ac:dyDescent="0.2">
      <c r="A259" s="35" t="s">
        <v>772</v>
      </c>
      <c r="B259" s="36" t="s">
        <v>350</v>
      </c>
      <c r="C259" s="35" t="s">
        <v>16</v>
      </c>
      <c r="D259" s="37">
        <v>10</v>
      </c>
      <c r="E259" s="64"/>
      <c r="F259" s="64"/>
      <c r="G259" s="38">
        <f t="shared" si="285"/>
        <v>0</v>
      </c>
      <c r="H259" s="38">
        <f t="shared" ref="H259:H262" si="295">ROUND(D259*E259,2)</f>
        <v>0</v>
      </c>
      <c r="I259" s="38">
        <f t="shared" ref="I259:I262" si="296">ROUND(D259*F259,2)</f>
        <v>0</v>
      </c>
      <c r="J259" s="38">
        <f t="shared" si="294"/>
        <v>0</v>
      </c>
      <c r="K259" s="31" t="e">
        <f t="shared" si="221"/>
        <v>#DIV/0!</v>
      </c>
      <c r="L259" s="24"/>
    </row>
    <row r="260" spans="1:12" x14ac:dyDescent="0.2">
      <c r="A260" s="35" t="s">
        <v>773</v>
      </c>
      <c r="B260" s="36" t="s">
        <v>347</v>
      </c>
      <c r="C260" s="35" t="s">
        <v>16</v>
      </c>
      <c r="D260" s="37">
        <v>10</v>
      </c>
      <c r="E260" s="64"/>
      <c r="F260" s="64"/>
      <c r="G260" s="38">
        <f t="shared" si="285"/>
        <v>0</v>
      </c>
      <c r="H260" s="38">
        <f t="shared" si="295"/>
        <v>0</v>
      </c>
      <c r="I260" s="38">
        <f t="shared" si="296"/>
        <v>0</v>
      </c>
      <c r="J260" s="38">
        <f t="shared" si="294"/>
        <v>0</v>
      </c>
      <c r="K260" s="31" t="e">
        <f t="shared" si="221"/>
        <v>#DIV/0!</v>
      </c>
      <c r="L260" s="24"/>
    </row>
    <row r="261" spans="1:12" x14ac:dyDescent="0.2">
      <c r="A261" s="35" t="s">
        <v>774</v>
      </c>
      <c r="B261" s="36" t="s">
        <v>348</v>
      </c>
      <c r="C261" s="35" t="s">
        <v>16</v>
      </c>
      <c r="D261" s="37">
        <v>10</v>
      </c>
      <c r="E261" s="64"/>
      <c r="F261" s="64"/>
      <c r="G261" s="38">
        <f t="shared" si="285"/>
        <v>0</v>
      </c>
      <c r="H261" s="38">
        <f t="shared" si="295"/>
        <v>0</v>
      </c>
      <c r="I261" s="38">
        <f t="shared" si="296"/>
        <v>0</v>
      </c>
      <c r="J261" s="38">
        <f t="shared" si="294"/>
        <v>0</v>
      </c>
      <c r="K261" s="31" t="e">
        <f t="shared" si="221"/>
        <v>#DIV/0!</v>
      </c>
      <c r="L261" s="24"/>
    </row>
    <row r="262" spans="1:12" x14ac:dyDescent="0.2">
      <c r="A262" s="35" t="s">
        <v>775</v>
      </c>
      <c r="B262" s="36" t="s">
        <v>351</v>
      </c>
      <c r="C262" s="35" t="s">
        <v>16</v>
      </c>
      <c r="D262" s="37">
        <v>50</v>
      </c>
      <c r="E262" s="64"/>
      <c r="F262" s="64"/>
      <c r="G262" s="38">
        <f t="shared" si="285"/>
        <v>0</v>
      </c>
      <c r="H262" s="38">
        <f t="shared" si="295"/>
        <v>0</v>
      </c>
      <c r="I262" s="38">
        <f t="shared" si="296"/>
        <v>0</v>
      </c>
      <c r="J262" s="38">
        <f t="shared" si="294"/>
        <v>0</v>
      </c>
      <c r="K262" s="31" t="e">
        <f t="shared" si="221"/>
        <v>#DIV/0!</v>
      </c>
      <c r="L262" s="24"/>
    </row>
    <row r="263" spans="1:12" x14ac:dyDescent="0.2">
      <c r="A263" s="26">
        <v>10</v>
      </c>
      <c r="B263" s="27" t="s">
        <v>503</v>
      </c>
      <c r="C263" s="26"/>
      <c r="D263" s="28"/>
      <c r="E263" s="67"/>
      <c r="F263" s="67"/>
      <c r="G263" s="43"/>
      <c r="H263" s="44">
        <f>H264</f>
        <v>0</v>
      </c>
      <c r="I263" s="44">
        <f t="shared" ref="I263:J263" si="297">I264</f>
        <v>0</v>
      </c>
      <c r="J263" s="44">
        <f t="shared" si="297"/>
        <v>0</v>
      </c>
      <c r="K263" s="31" t="e">
        <f t="shared" ref="K263:K326" si="298">J263/$I$661</f>
        <v>#DIV/0!</v>
      </c>
      <c r="L263" s="24"/>
    </row>
    <row r="264" spans="1:12" x14ac:dyDescent="0.2">
      <c r="A264" s="23" t="s">
        <v>54</v>
      </c>
      <c r="B264" s="32" t="s">
        <v>504</v>
      </c>
      <c r="C264" s="33"/>
      <c r="D264" s="33"/>
      <c r="E264" s="66"/>
      <c r="F264" s="66"/>
      <c r="G264" s="39"/>
      <c r="H264" s="40">
        <f>SUM(H265:H268)</f>
        <v>0</v>
      </c>
      <c r="I264" s="40">
        <f t="shared" ref="I264:J264" si="299">SUM(I265:I268)</f>
        <v>0</v>
      </c>
      <c r="J264" s="40">
        <f t="shared" si="299"/>
        <v>0</v>
      </c>
      <c r="K264" s="31" t="e">
        <f t="shared" si="298"/>
        <v>#DIV/0!</v>
      </c>
      <c r="L264" s="24"/>
    </row>
    <row r="265" spans="1:12" ht="25.5" x14ac:dyDescent="0.2">
      <c r="A265" s="35" t="s">
        <v>776</v>
      </c>
      <c r="B265" s="36" t="s">
        <v>41</v>
      </c>
      <c r="C265" s="35" t="s">
        <v>14</v>
      </c>
      <c r="D265" s="37">
        <v>5</v>
      </c>
      <c r="E265" s="64"/>
      <c r="F265" s="64"/>
      <c r="G265" s="38">
        <f t="shared" ref="G265:G268" si="300">F265+E265</f>
        <v>0</v>
      </c>
      <c r="H265" s="38">
        <f t="shared" ref="H265" si="301">ROUND(D265*E265,2)</f>
        <v>0</v>
      </c>
      <c r="I265" s="38">
        <f t="shared" ref="I265" si="302">ROUND(D265*F265,2)</f>
        <v>0</v>
      </c>
      <c r="J265" s="38">
        <f t="shared" ref="J265:J268" si="303">H265+I265</f>
        <v>0</v>
      </c>
      <c r="K265" s="31" t="e">
        <f t="shared" si="298"/>
        <v>#DIV/0!</v>
      </c>
      <c r="L265" s="24"/>
    </row>
    <row r="266" spans="1:12" ht="25.5" x14ac:dyDescent="0.2">
      <c r="A266" s="35" t="s">
        <v>777</v>
      </c>
      <c r="B266" s="36" t="s">
        <v>42</v>
      </c>
      <c r="C266" s="35" t="s">
        <v>14</v>
      </c>
      <c r="D266" s="37">
        <v>150</v>
      </c>
      <c r="E266" s="64"/>
      <c r="F266" s="64"/>
      <c r="G266" s="38">
        <f t="shared" si="300"/>
        <v>0</v>
      </c>
      <c r="H266" s="38">
        <f t="shared" ref="H266:H268" si="304">ROUND(D266*E266,2)</f>
        <v>0</v>
      </c>
      <c r="I266" s="38">
        <f t="shared" ref="I266:I268" si="305">ROUND(D266*F266,2)</f>
        <v>0</v>
      </c>
      <c r="J266" s="38">
        <f t="shared" si="303"/>
        <v>0</v>
      </c>
      <c r="K266" s="31" t="e">
        <f t="shared" si="298"/>
        <v>#DIV/0!</v>
      </c>
      <c r="L266" s="24"/>
    </row>
    <row r="267" spans="1:12" x14ac:dyDescent="0.2">
      <c r="A267" s="35" t="s">
        <v>778</v>
      </c>
      <c r="B267" s="36" t="s">
        <v>1136</v>
      </c>
      <c r="C267" s="41" t="s">
        <v>14</v>
      </c>
      <c r="D267" s="37">
        <v>20</v>
      </c>
      <c r="E267" s="64"/>
      <c r="F267" s="64"/>
      <c r="G267" s="38">
        <f t="shared" si="300"/>
        <v>0</v>
      </c>
      <c r="H267" s="38">
        <f t="shared" si="304"/>
        <v>0</v>
      </c>
      <c r="I267" s="38">
        <f t="shared" si="305"/>
        <v>0</v>
      </c>
      <c r="J267" s="38">
        <f t="shared" si="303"/>
        <v>0</v>
      </c>
      <c r="K267" s="31" t="e">
        <f t="shared" si="298"/>
        <v>#DIV/0!</v>
      </c>
      <c r="L267" s="24"/>
    </row>
    <row r="268" spans="1:12" x14ac:dyDescent="0.2">
      <c r="A268" s="35" t="s">
        <v>779</v>
      </c>
      <c r="B268" s="36" t="s">
        <v>1137</v>
      </c>
      <c r="C268" s="41" t="s">
        <v>14</v>
      </c>
      <c r="D268" s="37">
        <v>30</v>
      </c>
      <c r="E268" s="64"/>
      <c r="F268" s="64"/>
      <c r="G268" s="38">
        <f t="shared" si="300"/>
        <v>0</v>
      </c>
      <c r="H268" s="38">
        <f t="shared" si="304"/>
        <v>0</v>
      </c>
      <c r="I268" s="38">
        <f t="shared" si="305"/>
        <v>0</v>
      </c>
      <c r="J268" s="38">
        <f t="shared" si="303"/>
        <v>0</v>
      </c>
      <c r="K268" s="31" t="e">
        <f t="shared" si="298"/>
        <v>#DIV/0!</v>
      </c>
      <c r="L268" s="24"/>
    </row>
    <row r="269" spans="1:12" x14ac:dyDescent="0.2">
      <c r="A269" s="26">
        <v>11</v>
      </c>
      <c r="B269" s="27" t="s">
        <v>505</v>
      </c>
      <c r="C269" s="26"/>
      <c r="D269" s="28"/>
      <c r="E269" s="67"/>
      <c r="F269" s="67"/>
      <c r="G269" s="43"/>
      <c r="H269" s="44">
        <f>H270+H292+H295+H305+H309+H314+H318+H325+H344+H347</f>
        <v>0</v>
      </c>
      <c r="I269" s="44">
        <f t="shared" ref="I269:J269" si="306">I270+I292+I295+I305+I309+I314+I318+I325+I344+I347</f>
        <v>0</v>
      </c>
      <c r="J269" s="44">
        <f t="shared" si="306"/>
        <v>0</v>
      </c>
      <c r="K269" s="31" t="e">
        <f t="shared" si="298"/>
        <v>#DIV/0!</v>
      </c>
      <c r="L269" s="24"/>
    </row>
    <row r="270" spans="1:12" x14ac:dyDescent="0.2">
      <c r="A270" s="23" t="s">
        <v>56</v>
      </c>
      <c r="B270" s="32" t="s">
        <v>506</v>
      </c>
      <c r="C270" s="33"/>
      <c r="D270" s="33"/>
      <c r="E270" s="66"/>
      <c r="F270" s="66"/>
      <c r="G270" s="39"/>
      <c r="H270" s="40">
        <f>SUM(H271:H291)</f>
        <v>0</v>
      </c>
      <c r="I270" s="40">
        <f t="shared" ref="I270:J270" si="307">SUM(I271:I291)</f>
        <v>0</v>
      </c>
      <c r="J270" s="40">
        <f t="shared" si="307"/>
        <v>0</v>
      </c>
      <c r="K270" s="31" t="e">
        <f t="shared" si="298"/>
        <v>#DIV/0!</v>
      </c>
      <c r="L270" s="24"/>
    </row>
    <row r="271" spans="1:12" x14ac:dyDescent="0.2">
      <c r="A271" s="35" t="s">
        <v>780</v>
      </c>
      <c r="B271" s="36" t="s">
        <v>404</v>
      </c>
      <c r="C271" s="35" t="s">
        <v>16</v>
      </c>
      <c r="D271" s="37">
        <v>2</v>
      </c>
      <c r="E271" s="64"/>
      <c r="F271" s="64"/>
      <c r="G271" s="38">
        <f t="shared" ref="G271:G291" si="308">F271+E271</f>
        <v>0</v>
      </c>
      <c r="H271" s="38">
        <f t="shared" ref="H271" si="309">ROUND(D271*E271,2)</f>
        <v>0</v>
      </c>
      <c r="I271" s="38">
        <f t="shared" ref="I271" si="310">ROUND(D271*F271,2)</f>
        <v>0</v>
      </c>
      <c r="J271" s="38">
        <f t="shared" ref="J271:J291" si="311">H271+I271</f>
        <v>0</v>
      </c>
      <c r="K271" s="31" t="e">
        <f t="shared" si="298"/>
        <v>#DIV/0!</v>
      </c>
      <c r="L271" s="24"/>
    </row>
    <row r="272" spans="1:12" x14ac:dyDescent="0.2">
      <c r="A272" s="35" t="s">
        <v>781</v>
      </c>
      <c r="B272" s="36" t="s">
        <v>1282</v>
      </c>
      <c r="C272" s="35" t="s">
        <v>16</v>
      </c>
      <c r="D272" s="37">
        <v>2</v>
      </c>
      <c r="E272" s="64"/>
      <c r="F272" s="64"/>
      <c r="G272" s="38">
        <f t="shared" si="308"/>
        <v>0</v>
      </c>
      <c r="H272" s="38">
        <f t="shared" ref="H272:H291" si="312">ROUND(D272*E272,2)</f>
        <v>0</v>
      </c>
      <c r="I272" s="38">
        <f t="shared" ref="I272:I291" si="313">ROUND(D272*F272,2)</f>
        <v>0</v>
      </c>
      <c r="J272" s="38">
        <f t="shared" si="311"/>
        <v>0</v>
      </c>
      <c r="K272" s="31" t="e">
        <f t="shared" si="298"/>
        <v>#DIV/0!</v>
      </c>
      <c r="L272" s="24"/>
    </row>
    <row r="273" spans="1:12" x14ac:dyDescent="0.2">
      <c r="A273" s="35" t="s">
        <v>782</v>
      </c>
      <c r="B273" s="36" t="s">
        <v>1283</v>
      </c>
      <c r="C273" s="35" t="s">
        <v>16</v>
      </c>
      <c r="D273" s="37">
        <v>2</v>
      </c>
      <c r="E273" s="68"/>
      <c r="F273" s="68"/>
      <c r="G273" s="38">
        <f t="shared" si="308"/>
        <v>0</v>
      </c>
      <c r="H273" s="38">
        <f t="shared" si="312"/>
        <v>0</v>
      </c>
      <c r="I273" s="38">
        <f t="shared" si="313"/>
        <v>0</v>
      </c>
      <c r="J273" s="38">
        <f t="shared" si="311"/>
        <v>0</v>
      </c>
      <c r="K273" s="31" t="e">
        <f t="shared" si="298"/>
        <v>#DIV/0!</v>
      </c>
      <c r="L273" s="24"/>
    </row>
    <row r="274" spans="1:12" x14ac:dyDescent="0.2">
      <c r="A274" s="35" t="s">
        <v>783</v>
      </c>
      <c r="B274" s="36" t="s">
        <v>407</v>
      </c>
      <c r="C274" s="35" t="s">
        <v>16</v>
      </c>
      <c r="D274" s="37">
        <v>5</v>
      </c>
      <c r="E274" s="64"/>
      <c r="F274" s="64"/>
      <c r="G274" s="38">
        <f t="shared" si="308"/>
        <v>0</v>
      </c>
      <c r="H274" s="38">
        <f t="shared" si="312"/>
        <v>0</v>
      </c>
      <c r="I274" s="38">
        <f t="shared" si="313"/>
        <v>0</v>
      </c>
      <c r="J274" s="38">
        <f t="shared" si="311"/>
        <v>0</v>
      </c>
      <c r="K274" s="31" t="e">
        <f t="shared" si="298"/>
        <v>#DIV/0!</v>
      </c>
      <c r="L274" s="24"/>
    </row>
    <row r="275" spans="1:12" x14ac:dyDescent="0.2">
      <c r="A275" s="35" t="s">
        <v>784</v>
      </c>
      <c r="B275" s="36" t="s">
        <v>408</v>
      </c>
      <c r="C275" s="35" t="s">
        <v>16</v>
      </c>
      <c r="D275" s="37">
        <v>3</v>
      </c>
      <c r="E275" s="64"/>
      <c r="F275" s="64"/>
      <c r="G275" s="38">
        <f t="shared" si="308"/>
        <v>0</v>
      </c>
      <c r="H275" s="38">
        <f t="shared" si="312"/>
        <v>0</v>
      </c>
      <c r="I275" s="38">
        <f t="shared" si="313"/>
        <v>0</v>
      </c>
      <c r="J275" s="38">
        <f t="shared" si="311"/>
        <v>0</v>
      </c>
      <c r="K275" s="31" t="e">
        <f t="shared" si="298"/>
        <v>#DIV/0!</v>
      </c>
      <c r="L275" s="24"/>
    </row>
    <row r="276" spans="1:12" x14ac:dyDescent="0.2">
      <c r="A276" s="35" t="s">
        <v>785</v>
      </c>
      <c r="B276" s="36" t="s">
        <v>409</v>
      </c>
      <c r="C276" s="35" t="s">
        <v>16</v>
      </c>
      <c r="D276" s="37">
        <v>2</v>
      </c>
      <c r="E276" s="64"/>
      <c r="F276" s="64"/>
      <c r="G276" s="38">
        <f t="shared" si="308"/>
        <v>0</v>
      </c>
      <c r="H276" s="38">
        <f t="shared" si="312"/>
        <v>0</v>
      </c>
      <c r="I276" s="38">
        <f t="shared" si="313"/>
        <v>0</v>
      </c>
      <c r="J276" s="38">
        <f t="shared" si="311"/>
        <v>0</v>
      </c>
      <c r="K276" s="31" t="e">
        <f t="shared" si="298"/>
        <v>#DIV/0!</v>
      </c>
      <c r="L276" s="24"/>
    </row>
    <row r="277" spans="1:12" x14ac:dyDescent="0.2">
      <c r="A277" s="35" t="s">
        <v>786</v>
      </c>
      <c r="B277" s="36" t="s">
        <v>1287</v>
      </c>
      <c r="C277" s="35" t="s">
        <v>16</v>
      </c>
      <c r="D277" s="37">
        <v>2</v>
      </c>
      <c r="E277" s="64"/>
      <c r="F277" s="64"/>
      <c r="G277" s="38">
        <f t="shared" si="308"/>
        <v>0</v>
      </c>
      <c r="H277" s="38">
        <f t="shared" si="312"/>
        <v>0</v>
      </c>
      <c r="I277" s="38">
        <f t="shared" si="313"/>
        <v>0</v>
      </c>
      <c r="J277" s="38">
        <f t="shared" si="311"/>
        <v>0</v>
      </c>
      <c r="K277" s="31" t="e">
        <f t="shared" si="298"/>
        <v>#DIV/0!</v>
      </c>
      <c r="L277" s="49"/>
    </row>
    <row r="278" spans="1:12" ht="25.5" x14ac:dyDescent="0.2">
      <c r="A278" s="35" t="s">
        <v>787</v>
      </c>
      <c r="B278" s="36" t="s">
        <v>1138</v>
      </c>
      <c r="C278" s="35" t="s">
        <v>16</v>
      </c>
      <c r="D278" s="37">
        <v>50</v>
      </c>
      <c r="E278" s="65"/>
      <c r="F278" s="65"/>
      <c r="G278" s="38">
        <f t="shared" si="308"/>
        <v>0</v>
      </c>
      <c r="H278" s="38">
        <f t="shared" si="312"/>
        <v>0</v>
      </c>
      <c r="I278" s="38">
        <f t="shared" si="313"/>
        <v>0</v>
      </c>
      <c r="J278" s="38">
        <f t="shared" si="311"/>
        <v>0</v>
      </c>
      <c r="K278" s="31" t="e">
        <f t="shared" si="298"/>
        <v>#DIV/0!</v>
      </c>
      <c r="L278" s="24"/>
    </row>
    <row r="279" spans="1:12" ht="25.5" x14ac:dyDescent="0.2">
      <c r="A279" s="35" t="s">
        <v>788</v>
      </c>
      <c r="B279" s="36" t="s">
        <v>1139</v>
      </c>
      <c r="C279" s="35" t="s">
        <v>16</v>
      </c>
      <c r="D279" s="37">
        <v>50</v>
      </c>
      <c r="E279" s="65"/>
      <c r="F279" s="65"/>
      <c r="G279" s="38">
        <f t="shared" si="308"/>
        <v>0</v>
      </c>
      <c r="H279" s="38">
        <f t="shared" si="312"/>
        <v>0</v>
      </c>
      <c r="I279" s="38">
        <f t="shared" si="313"/>
        <v>0</v>
      </c>
      <c r="J279" s="38">
        <f t="shared" si="311"/>
        <v>0</v>
      </c>
      <c r="K279" s="31" t="e">
        <f t="shared" si="298"/>
        <v>#DIV/0!</v>
      </c>
      <c r="L279" s="24"/>
    </row>
    <row r="280" spans="1:12" ht="25.5" x14ac:dyDescent="0.2">
      <c r="A280" s="35" t="s">
        <v>789</v>
      </c>
      <c r="B280" s="36" t="s">
        <v>1140</v>
      </c>
      <c r="C280" s="35" t="s">
        <v>16</v>
      </c>
      <c r="D280" s="37">
        <v>5</v>
      </c>
      <c r="E280" s="65"/>
      <c r="F280" s="65"/>
      <c r="G280" s="38">
        <f t="shared" si="308"/>
        <v>0</v>
      </c>
      <c r="H280" s="38">
        <f t="shared" si="312"/>
        <v>0</v>
      </c>
      <c r="I280" s="38">
        <f t="shared" si="313"/>
        <v>0</v>
      </c>
      <c r="J280" s="38">
        <f t="shared" si="311"/>
        <v>0</v>
      </c>
      <c r="K280" s="31" t="e">
        <f t="shared" si="298"/>
        <v>#DIV/0!</v>
      </c>
      <c r="L280" s="24"/>
    </row>
    <row r="281" spans="1:12" ht="25.5" x14ac:dyDescent="0.2">
      <c r="A281" s="35" t="s">
        <v>790</v>
      </c>
      <c r="B281" s="36" t="s">
        <v>1141</v>
      </c>
      <c r="C281" s="35" t="s">
        <v>16</v>
      </c>
      <c r="D281" s="37">
        <v>3</v>
      </c>
      <c r="E281" s="65"/>
      <c r="F281" s="65"/>
      <c r="G281" s="38">
        <f t="shared" si="308"/>
        <v>0</v>
      </c>
      <c r="H281" s="38">
        <f t="shared" si="312"/>
        <v>0</v>
      </c>
      <c r="I281" s="38">
        <f t="shared" si="313"/>
        <v>0</v>
      </c>
      <c r="J281" s="38">
        <f t="shared" si="311"/>
        <v>0</v>
      </c>
      <c r="K281" s="31" t="e">
        <f t="shared" si="298"/>
        <v>#DIV/0!</v>
      </c>
      <c r="L281" s="24"/>
    </row>
    <row r="282" spans="1:12" ht="25.5" x14ac:dyDescent="0.2">
      <c r="A282" s="35" t="s">
        <v>791</v>
      </c>
      <c r="B282" s="36" t="s">
        <v>1142</v>
      </c>
      <c r="C282" s="35" t="s">
        <v>16</v>
      </c>
      <c r="D282" s="37">
        <v>5</v>
      </c>
      <c r="E282" s="65"/>
      <c r="F282" s="65"/>
      <c r="G282" s="38">
        <f t="shared" si="308"/>
        <v>0</v>
      </c>
      <c r="H282" s="38">
        <f t="shared" si="312"/>
        <v>0</v>
      </c>
      <c r="I282" s="38">
        <f t="shared" si="313"/>
        <v>0</v>
      </c>
      <c r="J282" s="38">
        <f t="shared" si="311"/>
        <v>0</v>
      </c>
      <c r="K282" s="31" t="e">
        <f t="shared" si="298"/>
        <v>#DIV/0!</v>
      </c>
      <c r="L282" s="24"/>
    </row>
    <row r="283" spans="1:12" ht="25.5" x14ac:dyDescent="0.2">
      <c r="A283" s="35" t="s">
        <v>792</v>
      </c>
      <c r="B283" s="36" t="s">
        <v>1143</v>
      </c>
      <c r="C283" s="35" t="s">
        <v>16</v>
      </c>
      <c r="D283" s="37">
        <v>4</v>
      </c>
      <c r="E283" s="65"/>
      <c r="F283" s="65"/>
      <c r="G283" s="38">
        <f t="shared" si="308"/>
        <v>0</v>
      </c>
      <c r="H283" s="38">
        <f t="shared" si="312"/>
        <v>0</v>
      </c>
      <c r="I283" s="38">
        <f t="shared" si="313"/>
        <v>0</v>
      </c>
      <c r="J283" s="38">
        <f t="shared" si="311"/>
        <v>0</v>
      </c>
      <c r="K283" s="31" t="e">
        <f t="shared" si="298"/>
        <v>#DIV/0!</v>
      </c>
      <c r="L283" s="24"/>
    </row>
    <row r="284" spans="1:12" ht="25.5" x14ac:dyDescent="0.2">
      <c r="A284" s="35" t="s">
        <v>793</v>
      </c>
      <c r="B284" s="36" t="s">
        <v>1144</v>
      </c>
      <c r="C284" s="35" t="s">
        <v>16</v>
      </c>
      <c r="D284" s="37">
        <v>5</v>
      </c>
      <c r="E284" s="65"/>
      <c r="F284" s="65"/>
      <c r="G284" s="38">
        <f t="shared" si="308"/>
        <v>0</v>
      </c>
      <c r="H284" s="38">
        <f t="shared" si="312"/>
        <v>0</v>
      </c>
      <c r="I284" s="38">
        <f t="shared" si="313"/>
        <v>0</v>
      </c>
      <c r="J284" s="38">
        <f t="shared" si="311"/>
        <v>0</v>
      </c>
      <c r="K284" s="31" t="e">
        <f t="shared" si="298"/>
        <v>#DIV/0!</v>
      </c>
      <c r="L284" s="24"/>
    </row>
    <row r="285" spans="1:12" ht="25.5" x14ac:dyDescent="0.2">
      <c r="A285" s="35" t="s">
        <v>794</v>
      </c>
      <c r="B285" s="36" t="s">
        <v>1145</v>
      </c>
      <c r="C285" s="35" t="s">
        <v>16</v>
      </c>
      <c r="D285" s="37">
        <v>5</v>
      </c>
      <c r="E285" s="65"/>
      <c r="F285" s="65"/>
      <c r="G285" s="38">
        <f t="shared" si="308"/>
        <v>0</v>
      </c>
      <c r="H285" s="38">
        <f t="shared" si="312"/>
        <v>0</v>
      </c>
      <c r="I285" s="38">
        <f t="shared" si="313"/>
        <v>0</v>
      </c>
      <c r="J285" s="38">
        <f t="shared" si="311"/>
        <v>0</v>
      </c>
      <c r="K285" s="31" t="e">
        <f t="shared" si="298"/>
        <v>#DIV/0!</v>
      </c>
      <c r="L285" s="24"/>
    </row>
    <row r="286" spans="1:12" ht="25.5" x14ac:dyDescent="0.2">
      <c r="A286" s="35" t="s">
        <v>795</v>
      </c>
      <c r="B286" s="36" t="s">
        <v>1146</v>
      </c>
      <c r="C286" s="35" t="s">
        <v>16</v>
      </c>
      <c r="D286" s="37">
        <v>5</v>
      </c>
      <c r="E286" s="65"/>
      <c r="F286" s="65"/>
      <c r="G286" s="38">
        <f t="shared" si="308"/>
        <v>0</v>
      </c>
      <c r="H286" s="38">
        <f t="shared" si="312"/>
        <v>0</v>
      </c>
      <c r="I286" s="38">
        <f t="shared" si="313"/>
        <v>0</v>
      </c>
      <c r="J286" s="38">
        <f t="shared" si="311"/>
        <v>0</v>
      </c>
      <c r="K286" s="31" t="e">
        <f t="shared" si="298"/>
        <v>#DIV/0!</v>
      </c>
      <c r="L286" s="24"/>
    </row>
    <row r="287" spans="1:12" ht="25.5" x14ac:dyDescent="0.2">
      <c r="A287" s="35" t="s">
        <v>796</v>
      </c>
      <c r="B287" s="36" t="s">
        <v>1147</v>
      </c>
      <c r="C287" s="35" t="s">
        <v>16</v>
      </c>
      <c r="D287" s="37">
        <v>5</v>
      </c>
      <c r="E287" s="65"/>
      <c r="F287" s="65"/>
      <c r="G287" s="38">
        <f t="shared" si="308"/>
        <v>0</v>
      </c>
      <c r="H287" s="38">
        <f t="shared" si="312"/>
        <v>0</v>
      </c>
      <c r="I287" s="38">
        <f t="shared" si="313"/>
        <v>0</v>
      </c>
      <c r="J287" s="38">
        <f t="shared" si="311"/>
        <v>0</v>
      </c>
      <c r="K287" s="31" t="e">
        <f t="shared" si="298"/>
        <v>#DIV/0!</v>
      </c>
      <c r="L287" s="24"/>
    </row>
    <row r="288" spans="1:12" ht="25.5" x14ac:dyDescent="0.2">
      <c r="A288" s="35" t="s">
        <v>797</v>
      </c>
      <c r="B288" s="36" t="s">
        <v>1148</v>
      </c>
      <c r="C288" s="35" t="s">
        <v>16</v>
      </c>
      <c r="D288" s="37">
        <v>5</v>
      </c>
      <c r="E288" s="65"/>
      <c r="F288" s="65"/>
      <c r="G288" s="38">
        <f t="shared" si="308"/>
        <v>0</v>
      </c>
      <c r="H288" s="38">
        <f t="shared" si="312"/>
        <v>0</v>
      </c>
      <c r="I288" s="38">
        <f t="shared" si="313"/>
        <v>0</v>
      </c>
      <c r="J288" s="38">
        <f t="shared" si="311"/>
        <v>0</v>
      </c>
      <c r="K288" s="31" t="e">
        <f t="shared" si="298"/>
        <v>#DIV/0!</v>
      </c>
      <c r="L288" s="24"/>
    </row>
    <row r="289" spans="1:12" ht="25.5" x14ac:dyDescent="0.2">
      <c r="A289" s="35" t="s">
        <v>798</v>
      </c>
      <c r="B289" s="36" t="s">
        <v>1149</v>
      </c>
      <c r="C289" s="35" t="s">
        <v>16</v>
      </c>
      <c r="D289" s="37">
        <v>5</v>
      </c>
      <c r="E289" s="65"/>
      <c r="F289" s="65"/>
      <c r="G289" s="38">
        <f t="shared" si="308"/>
        <v>0</v>
      </c>
      <c r="H289" s="38">
        <f t="shared" si="312"/>
        <v>0</v>
      </c>
      <c r="I289" s="38">
        <f t="shared" si="313"/>
        <v>0</v>
      </c>
      <c r="J289" s="38">
        <f t="shared" si="311"/>
        <v>0</v>
      </c>
      <c r="K289" s="31" t="e">
        <f t="shared" si="298"/>
        <v>#DIV/0!</v>
      </c>
      <c r="L289" s="24"/>
    </row>
    <row r="290" spans="1:12" ht="25.5" x14ac:dyDescent="0.2">
      <c r="A290" s="35" t="s">
        <v>799</v>
      </c>
      <c r="B290" s="36" t="s">
        <v>405</v>
      </c>
      <c r="C290" s="35" t="s">
        <v>16</v>
      </c>
      <c r="D290" s="37">
        <v>5</v>
      </c>
      <c r="E290" s="64"/>
      <c r="F290" s="64"/>
      <c r="G290" s="38">
        <f t="shared" si="308"/>
        <v>0</v>
      </c>
      <c r="H290" s="38">
        <f t="shared" si="312"/>
        <v>0</v>
      </c>
      <c r="I290" s="38">
        <f t="shared" si="313"/>
        <v>0</v>
      </c>
      <c r="J290" s="38">
        <f t="shared" si="311"/>
        <v>0</v>
      </c>
      <c r="K290" s="31" t="e">
        <f t="shared" si="298"/>
        <v>#DIV/0!</v>
      </c>
      <c r="L290" s="24"/>
    </row>
    <row r="291" spans="1:12" ht="25.5" x14ac:dyDescent="0.2">
      <c r="A291" s="35" t="s">
        <v>800</v>
      </c>
      <c r="B291" s="36" t="s">
        <v>406</v>
      </c>
      <c r="C291" s="35" t="s">
        <v>16</v>
      </c>
      <c r="D291" s="37">
        <v>5</v>
      </c>
      <c r="E291" s="64"/>
      <c r="F291" s="64"/>
      <c r="G291" s="38">
        <f t="shared" si="308"/>
        <v>0</v>
      </c>
      <c r="H291" s="38">
        <f t="shared" si="312"/>
        <v>0</v>
      </c>
      <c r="I291" s="38">
        <f t="shared" si="313"/>
        <v>0</v>
      </c>
      <c r="J291" s="38">
        <f t="shared" si="311"/>
        <v>0</v>
      </c>
      <c r="K291" s="31" t="e">
        <f t="shared" si="298"/>
        <v>#DIV/0!</v>
      </c>
      <c r="L291" s="24"/>
    </row>
    <row r="292" spans="1:12" x14ac:dyDescent="0.2">
      <c r="A292" s="23" t="s">
        <v>57</v>
      </c>
      <c r="B292" s="32" t="s">
        <v>507</v>
      </c>
      <c r="C292" s="33"/>
      <c r="D292" s="33"/>
      <c r="E292" s="66"/>
      <c r="F292" s="66"/>
      <c r="G292" s="39"/>
      <c r="H292" s="40">
        <f>SUM(H293:H294)</f>
        <v>0</v>
      </c>
      <c r="I292" s="40">
        <f t="shared" ref="I292:J292" si="314">SUM(I293:I294)</f>
        <v>0</v>
      </c>
      <c r="J292" s="40">
        <f t="shared" si="314"/>
        <v>0</v>
      </c>
      <c r="K292" s="31" t="e">
        <f t="shared" si="298"/>
        <v>#DIV/0!</v>
      </c>
      <c r="L292" s="24"/>
    </row>
    <row r="293" spans="1:12" x14ac:dyDescent="0.2">
      <c r="A293" s="35" t="s">
        <v>801</v>
      </c>
      <c r="B293" s="36" t="s">
        <v>399</v>
      </c>
      <c r="C293" s="35" t="s">
        <v>15</v>
      </c>
      <c r="D293" s="37">
        <v>100</v>
      </c>
      <c r="E293" s="64"/>
      <c r="F293" s="64"/>
      <c r="G293" s="38">
        <f t="shared" ref="G293:G294" si="315">F293+E293</f>
        <v>0</v>
      </c>
      <c r="H293" s="38">
        <f t="shared" ref="H293" si="316">ROUND(D293*E293,2)</f>
        <v>0</v>
      </c>
      <c r="I293" s="38">
        <f t="shared" ref="I293" si="317">ROUND(D293*F293,2)</f>
        <v>0</v>
      </c>
      <c r="J293" s="38">
        <f t="shared" ref="J293:J294" si="318">H293+I293</f>
        <v>0</v>
      </c>
      <c r="K293" s="31" t="e">
        <f t="shared" si="298"/>
        <v>#DIV/0!</v>
      </c>
      <c r="L293" s="24"/>
    </row>
    <row r="294" spans="1:12" x14ac:dyDescent="0.2">
      <c r="A294" s="35" t="s">
        <v>802</v>
      </c>
      <c r="B294" s="36" t="s">
        <v>400</v>
      </c>
      <c r="C294" s="35" t="s">
        <v>15</v>
      </c>
      <c r="D294" s="37">
        <v>50</v>
      </c>
      <c r="E294" s="64"/>
      <c r="F294" s="64"/>
      <c r="G294" s="38">
        <f t="shared" si="315"/>
        <v>0</v>
      </c>
      <c r="H294" s="38">
        <f t="shared" ref="H294" si="319">ROUND(D294*E294,2)</f>
        <v>0</v>
      </c>
      <c r="I294" s="38">
        <f t="shared" ref="I294" si="320">ROUND(D294*F294,2)</f>
        <v>0</v>
      </c>
      <c r="J294" s="38">
        <f t="shared" si="318"/>
        <v>0</v>
      </c>
      <c r="K294" s="31" t="e">
        <f t="shared" si="298"/>
        <v>#DIV/0!</v>
      </c>
      <c r="L294" s="24"/>
    </row>
    <row r="295" spans="1:12" x14ac:dyDescent="0.2">
      <c r="A295" s="23" t="s">
        <v>58</v>
      </c>
      <c r="B295" s="32" t="s">
        <v>508</v>
      </c>
      <c r="C295" s="33"/>
      <c r="D295" s="33"/>
      <c r="E295" s="66"/>
      <c r="F295" s="66"/>
      <c r="G295" s="39"/>
      <c r="H295" s="40">
        <f>SUM(H296:H304)</f>
        <v>0</v>
      </c>
      <c r="I295" s="40">
        <f t="shared" ref="I295:J295" si="321">SUM(I296:I304)</f>
        <v>0</v>
      </c>
      <c r="J295" s="40">
        <f t="shared" si="321"/>
        <v>0</v>
      </c>
      <c r="K295" s="31" t="e">
        <f t="shared" si="298"/>
        <v>#DIV/0!</v>
      </c>
      <c r="L295" s="24"/>
    </row>
    <row r="296" spans="1:12" x14ac:dyDescent="0.2">
      <c r="A296" s="35" t="s">
        <v>803</v>
      </c>
      <c r="B296" s="36" t="s">
        <v>380</v>
      </c>
      <c r="C296" s="35" t="s">
        <v>15</v>
      </c>
      <c r="D296" s="37">
        <v>50</v>
      </c>
      <c r="E296" s="64"/>
      <c r="F296" s="64"/>
      <c r="G296" s="38">
        <f t="shared" ref="G296:G304" si="322">F296+E296</f>
        <v>0</v>
      </c>
      <c r="H296" s="38">
        <f t="shared" ref="H296" si="323">ROUND(D296*E296,2)</f>
        <v>0</v>
      </c>
      <c r="I296" s="38">
        <f t="shared" ref="I296" si="324">ROUND(D296*F296,2)</f>
        <v>0</v>
      </c>
      <c r="J296" s="38">
        <f t="shared" ref="J296:J304" si="325">H296+I296</f>
        <v>0</v>
      </c>
      <c r="K296" s="31" t="e">
        <f t="shared" si="298"/>
        <v>#DIV/0!</v>
      </c>
      <c r="L296" s="24"/>
    </row>
    <row r="297" spans="1:12" x14ac:dyDescent="0.2">
      <c r="A297" s="35" t="s">
        <v>804</v>
      </c>
      <c r="B297" s="36" t="s">
        <v>381</v>
      </c>
      <c r="C297" s="35" t="s">
        <v>15</v>
      </c>
      <c r="D297" s="37">
        <v>200</v>
      </c>
      <c r="E297" s="64"/>
      <c r="F297" s="64"/>
      <c r="G297" s="38">
        <f t="shared" si="322"/>
        <v>0</v>
      </c>
      <c r="H297" s="38">
        <f t="shared" ref="H297:H304" si="326">ROUND(D297*E297,2)</f>
        <v>0</v>
      </c>
      <c r="I297" s="38">
        <f t="shared" ref="I297:I304" si="327">ROUND(D297*F297,2)</f>
        <v>0</v>
      </c>
      <c r="J297" s="38">
        <f t="shared" si="325"/>
        <v>0</v>
      </c>
      <c r="K297" s="31" t="e">
        <f t="shared" si="298"/>
        <v>#DIV/0!</v>
      </c>
      <c r="L297" s="24"/>
    </row>
    <row r="298" spans="1:12" x14ac:dyDescent="0.2">
      <c r="A298" s="35" t="s">
        <v>805</v>
      </c>
      <c r="B298" s="36" t="s">
        <v>382</v>
      </c>
      <c r="C298" s="35" t="s">
        <v>15</v>
      </c>
      <c r="D298" s="37">
        <v>100</v>
      </c>
      <c r="E298" s="64"/>
      <c r="F298" s="64"/>
      <c r="G298" s="38">
        <f t="shared" si="322"/>
        <v>0</v>
      </c>
      <c r="H298" s="38">
        <f t="shared" si="326"/>
        <v>0</v>
      </c>
      <c r="I298" s="38">
        <f t="shared" si="327"/>
        <v>0</v>
      </c>
      <c r="J298" s="38">
        <f t="shared" si="325"/>
        <v>0</v>
      </c>
      <c r="K298" s="31" t="e">
        <f t="shared" si="298"/>
        <v>#DIV/0!</v>
      </c>
      <c r="L298" s="24"/>
    </row>
    <row r="299" spans="1:12" x14ac:dyDescent="0.2">
      <c r="A299" s="35" t="s">
        <v>806</v>
      </c>
      <c r="B299" s="36" t="s">
        <v>383</v>
      </c>
      <c r="C299" s="35" t="s">
        <v>15</v>
      </c>
      <c r="D299" s="37">
        <v>50</v>
      </c>
      <c r="E299" s="64"/>
      <c r="F299" s="64"/>
      <c r="G299" s="38">
        <f t="shared" si="322"/>
        <v>0</v>
      </c>
      <c r="H299" s="38">
        <f t="shared" si="326"/>
        <v>0</v>
      </c>
      <c r="I299" s="38">
        <f t="shared" si="327"/>
        <v>0</v>
      </c>
      <c r="J299" s="38">
        <f t="shared" si="325"/>
        <v>0</v>
      </c>
      <c r="K299" s="31" t="e">
        <f t="shared" si="298"/>
        <v>#DIV/0!</v>
      </c>
      <c r="L299" s="24"/>
    </row>
    <row r="300" spans="1:12" x14ac:dyDescent="0.2">
      <c r="A300" s="35" t="s">
        <v>807</v>
      </c>
      <c r="B300" s="36" t="s">
        <v>384</v>
      </c>
      <c r="C300" s="35" t="s">
        <v>15</v>
      </c>
      <c r="D300" s="37">
        <v>50</v>
      </c>
      <c r="E300" s="64"/>
      <c r="F300" s="64"/>
      <c r="G300" s="38">
        <f t="shared" si="322"/>
        <v>0</v>
      </c>
      <c r="H300" s="38">
        <f t="shared" si="326"/>
        <v>0</v>
      </c>
      <c r="I300" s="38">
        <f t="shared" si="327"/>
        <v>0</v>
      </c>
      <c r="J300" s="38">
        <f t="shared" si="325"/>
        <v>0</v>
      </c>
      <c r="K300" s="31" t="e">
        <f t="shared" si="298"/>
        <v>#DIV/0!</v>
      </c>
      <c r="L300" s="24"/>
    </row>
    <row r="301" spans="1:12" x14ac:dyDescent="0.2">
      <c r="A301" s="35" t="s">
        <v>808</v>
      </c>
      <c r="B301" s="36" t="s">
        <v>385</v>
      </c>
      <c r="C301" s="35" t="s">
        <v>15</v>
      </c>
      <c r="D301" s="37">
        <v>50</v>
      </c>
      <c r="E301" s="64"/>
      <c r="F301" s="64"/>
      <c r="G301" s="38">
        <f t="shared" si="322"/>
        <v>0</v>
      </c>
      <c r="H301" s="38">
        <f t="shared" si="326"/>
        <v>0</v>
      </c>
      <c r="I301" s="38">
        <f t="shared" si="327"/>
        <v>0</v>
      </c>
      <c r="J301" s="38">
        <f t="shared" si="325"/>
        <v>0</v>
      </c>
      <c r="K301" s="31" t="e">
        <f t="shared" si="298"/>
        <v>#DIV/0!</v>
      </c>
      <c r="L301" s="24"/>
    </row>
    <row r="302" spans="1:12" x14ac:dyDescent="0.2">
      <c r="A302" s="35" t="s">
        <v>809</v>
      </c>
      <c r="B302" s="36" t="s">
        <v>386</v>
      </c>
      <c r="C302" s="35" t="s">
        <v>15</v>
      </c>
      <c r="D302" s="37">
        <v>30</v>
      </c>
      <c r="E302" s="64"/>
      <c r="F302" s="64"/>
      <c r="G302" s="38">
        <f t="shared" si="322"/>
        <v>0</v>
      </c>
      <c r="H302" s="38">
        <f t="shared" si="326"/>
        <v>0</v>
      </c>
      <c r="I302" s="38">
        <f t="shared" si="327"/>
        <v>0</v>
      </c>
      <c r="J302" s="38">
        <f t="shared" si="325"/>
        <v>0</v>
      </c>
      <c r="K302" s="31" t="e">
        <f t="shared" si="298"/>
        <v>#DIV/0!</v>
      </c>
      <c r="L302" s="24"/>
    </row>
    <row r="303" spans="1:12" x14ac:dyDescent="0.2">
      <c r="A303" s="35" t="s">
        <v>810</v>
      </c>
      <c r="B303" s="36" t="s">
        <v>387</v>
      </c>
      <c r="C303" s="35" t="s">
        <v>15</v>
      </c>
      <c r="D303" s="37">
        <v>12</v>
      </c>
      <c r="E303" s="64"/>
      <c r="F303" s="64"/>
      <c r="G303" s="38">
        <f t="shared" si="322"/>
        <v>0</v>
      </c>
      <c r="H303" s="38">
        <f t="shared" si="326"/>
        <v>0</v>
      </c>
      <c r="I303" s="38">
        <f t="shared" si="327"/>
        <v>0</v>
      </c>
      <c r="J303" s="38">
        <f t="shared" si="325"/>
        <v>0</v>
      </c>
      <c r="K303" s="31" t="e">
        <f t="shared" si="298"/>
        <v>#DIV/0!</v>
      </c>
      <c r="L303" s="24"/>
    </row>
    <row r="304" spans="1:12" x14ac:dyDescent="0.2">
      <c r="A304" s="35" t="s">
        <v>811</v>
      </c>
      <c r="B304" s="36" t="s">
        <v>388</v>
      </c>
      <c r="C304" s="35" t="s">
        <v>15</v>
      </c>
      <c r="D304" s="37">
        <v>12</v>
      </c>
      <c r="E304" s="64"/>
      <c r="F304" s="64"/>
      <c r="G304" s="38">
        <f t="shared" si="322"/>
        <v>0</v>
      </c>
      <c r="H304" s="38">
        <f t="shared" si="326"/>
        <v>0</v>
      </c>
      <c r="I304" s="38">
        <f t="shared" si="327"/>
        <v>0</v>
      </c>
      <c r="J304" s="38">
        <f t="shared" si="325"/>
        <v>0</v>
      </c>
      <c r="K304" s="31" t="e">
        <f t="shared" si="298"/>
        <v>#DIV/0!</v>
      </c>
      <c r="L304" s="24"/>
    </row>
    <row r="305" spans="1:12" x14ac:dyDescent="0.2">
      <c r="A305" s="23" t="s">
        <v>60</v>
      </c>
      <c r="B305" s="32" t="s">
        <v>509</v>
      </c>
      <c r="C305" s="33"/>
      <c r="D305" s="33"/>
      <c r="E305" s="66"/>
      <c r="F305" s="66"/>
      <c r="G305" s="39"/>
      <c r="H305" s="40">
        <f>SUM(H306:H308)</f>
        <v>0</v>
      </c>
      <c r="I305" s="40">
        <f t="shared" ref="I305:J305" si="328">SUM(I306:I308)</f>
        <v>0</v>
      </c>
      <c r="J305" s="40">
        <f t="shared" si="328"/>
        <v>0</v>
      </c>
      <c r="K305" s="31" t="e">
        <f t="shared" si="298"/>
        <v>#DIV/0!</v>
      </c>
      <c r="L305" s="24"/>
    </row>
    <row r="306" spans="1:12" x14ac:dyDescent="0.2">
      <c r="A306" s="35" t="s">
        <v>812</v>
      </c>
      <c r="B306" s="36" t="s">
        <v>401</v>
      </c>
      <c r="C306" s="35" t="s">
        <v>15</v>
      </c>
      <c r="D306" s="37">
        <v>100</v>
      </c>
      <c r="E306" s="64"/>
      <c r="F306" s="64"/>
      <c r="G306" s="38">
        <f t="shared" ref="G306:G308" si="329">F306+E306</f>
        <v>0</v>
      </c>
      <c r="H306" s="38">
        <f t="shared" ref="H306" si="330">ROUND(D306*E306,2)</f>
        <v>0</v>
      </c>
      <c r="I306" s="38">
        <f t="shared" ref="I306" si="331">ROUND(D306*F306,2)</f>
        <v>0</v>
      </c>
      <c r="J306" s="38">
        <f t="shared" ref="J306:J308" si="332">H306+I306</f>
        <v>0</v>
      </c>
      <c r="K306" s="31" t="e">
        <f t="shared" si="298"/>
        <v>#DIV/0!</v>
      </c>
      <c r="L306" s="24"/>
    </row>
    <row r="307" spans="1:12" x14ac:dyDescent="0.2">
      <c r="A307" s="35" t="s">
        <v>813</v>
      </c>
      <c r="B307" s="36" t="s">
        <v>402</v>
      </c>
      <c r="C307" s="35" t="s">
        <v>15</v>
      </c>
      <c r="D307" s="37">
        <v>75</v>
      </c>
      <c r="E307" s="64"/>
      <c r="F307" s="64"/>
      <c r="G307" s="38">
        <f t="shared" si="329"/>
        <v>0</v>
      </c>
      <c r="H307" s="38">
        <f t="shared" ref="H307:H308" si="333">ROUND(D307*E307,2)</f>
        <v>0</v>
      </c>
      <c r="I307" s="38">
        <f t="shared" ref="I307:I308" si="334">ROUND(D307*F307,2)</f>
        <v>0</v>
      </c>
      <c r="J307" s="38">
        <f t="shared" si="332"/>
        <v>0</v>
      </c>
      <c r="K307" s="31" t="e">
        <f t="shared" si="298"/>
        <v>#DIV/0!</v>
      </c>
      <c r="L307" s="24"/>
    </row>
    <row r="308" spans="1:12" x14ac:dyDescent="0.2">
      <c r="A308" s="35" t="s">
        <v>814</v>
      </c>
      <c r="B308" s="36" t="s">
        <v>403</v>
      </c>
      <c r="C308" s="35" t="s">
        <v>15</v>
      </c>
      <c r="D308" s="37">
        <v>50</v>
      </c>
      <c r="E308" s="64"/>
      <c r="F308" s="64"/>
      <c r="G308" s="38">
        <f t="shared" si="329"/>
        <v>0</v>
      </c>
      <c r="H308" s="38">
        <f t="shared" si="333"/>
        <v>0</v>
      </c>
      <c r="I308" s="38">
        <f t="shared" si="334"/>
        <v>0</v>
      </c>
      <c r="J308" s="38">
        <f t="shared" si="332"/>
        <v>0</v>
      </c>
      <c r="K308" s="31" t="e">
        <f t="shared" si="298"/>
        <v>#DIV/0!</v>
      </c>
      <c r="L308" s="24"/>
    </row>
    <row r="309" spans="1:12" x14ac:dyDescent="0.2">
      <c r="A309" s="23" t="s">
        <v>61</v>
      </c>
      <c r="B309" s="32" t="s">
        <v>510</v>
      </c>
      <c r="C309" s="33"/>
      <c r="D309" s="33"/>
      <c r="E309" s="66"/>
      <c r="F309" s="66"/>
      <c r="G309" s="39"/>
      <c r="H309" s="40">
        <f>SUM(H310:H313)</f>
        <v>0</v>
      </c>
      <c r="I309" s="40">
        <f t="shared" ref="I309:J309" si="335">SUM(I310:I313)</f>
        <v>0</v>
      </c>
      <c r="J309" s="40">
        <f t="shared" si="335"/>
        <v>0</v>
      </c>
      <c r="K309" s="31" t="e">
        <f t="shared" si="298"/>
        <v>#DIV/0!</v>
      </c>
      <c r="L309" s="24"/>
    </row>
    <row r="310" spans="1:12" ht="25.5" x14ac:dyDescent="0.2">
      <c r="A310" s="35" t="s">
        <v>815</v>
      </c>
      <c r="B310" s="36" t="s">
        <v>389</v>
      </c>
      <c r="C310" s="35" t="s">
        <v>15</v>
      </c>
      <c r="D310" s="37">
        <v>40</v>
      </c>
      <c r="E310" s="64"/>
      <c r="F310" s="64"/>
      <c r="G310" s="38">
        <f t="shared" ref="G310:G313" si="336">F310+E310</f>
        <v>0</v>
      </c>
      <c r="H310" s="38">
        <f t="shared" ref="H310" si="337">ROUND(D310*E310,2)</f>
        <v>0</v>
      </c>
      <c r="I310" s="38">
        <f t="shared" ref="I310" si="338">ROUND(D310*F310,2)</f>
        <v>0</v>
      </c>
      <c r="J310" s="38">
        <f t="shared" ref="J310:J313" si="339">H310+I310</f>
        <v>0</v>
      </c>
      <c r="K310" s="31" t="e">
        <f t="shared" si="298"/>
        <v>#DIV/0!</v>
      </c>
      <c r="L310" s="24"/>
    </row>
    <row r="311" spans="1:12" ht="25.5" x14ac:dyDescent="0.2">
      <c r="A311" s="35" t="s">
        <v>816</v>
      </c>
      <c r="B311" s="36" t="s">
        <v>390</v>
      </c>
      <c r="C311" s="35" t="s">
        <v>15</v>
      </c>
      <c r="D311" s="37">
        <v>50</v>
      </c>
      <c r="E311" s="64"/>
      <c r="F311" s="64"/>
      <c r="G311" s="38">
        <f t="shared" si="336"/>
        <v>0</v>
      </c>
      <c r="H311" s="38">
        <f t="shared" ref="H311:H313" si="340">ROUND(D311*E311,2)</f>
        <v>0</v>
      </c>
      <c r="I311" s="38">
        <f t="shared" ref="I311:I313" si="341">ROUND(D311*F311,2)</f>
        <v>0</v>
      </c>
      <c r="J311" s="38">
        <f t="shared" si="339"/>
        <v>0</v>
      </c>
      <c r="K311" s="31" t="e">
        <f t="shared" si="298"/>
        <v>#DIV/0!</v>
      </c>
      <c r="L311" s="24"/>
    </row>
    <row r="312" spans="1:12" ht="25.5" x14ac:dyDescent="0.2">
      <c r="A312" s="35" t="s">
        <v>817</v>
      </c>
      <c r="B312" s="36" t="s">
        <v>391</v>
      </c>
      <c r="C312" s="35" t="s">
        <v>15</v>
      </c>
      <c r="D312" s="37">
        <v>50</v>
      </c>
      <c r="E312" s="64"/>
      <c r="F312" s="64"/>
      <c r="G312" s="38">
        <f t="shared" si="336"/>
        <v>0</v>
      </c>
      <c r="H312" s="38">
        <f t="shared" si="340"/>
        <v>0</v>
      </c>
      <c r="I312" s="38">
        <f t="shared" si="341"/>
        <v>0</v>
      </c>
      <c r="J312" s="38">
        <f t="shared" si="339"/>
        <v>0</v>
      </c>
      <c r="K312" s="31" t="e">
        <f t="shared" si="298"/>
        <v>#DIV/0!</v>
      </c>
      <c r="L312" s="24"/>
    </row>
    <row r="313" spans="1:12" ht="25.5" x14ac:dyDescent="0.2">
      <c r="A313" s="35" t="s">
        <v>818</v>
      </c>
      <c r="B313" s="36" t="s">
        <v>392</v>
      </c>
      <c r="C313" s="35" t="s">
        <v>15</v>
      </c>
      <c r="D313" s="37">
        <v>100</v>
      </c>
      <c r="E313" s="64"/>
      <c r="F313" s="64"/>
      <c r="G313" s="38">
        <f t="shared" si="336"/>
        <v>0</v>
      </c>
      <c r="H313" s="38">
        <f t="shared" si="340"/>
        <v>0</v>
      </c>
      <c r="I313" s="38">
        <f t="shared" si="341"/>
        <v>0</v>
      </c>
      <c r="J313" s="38">
        <f t="shared" si="339"/>
        <v>0</v>
      </c>
      <c r="K313" s="31" t="e">
        <f t="shared" si="298"/>
        <v>#DIV/0!</v>
      </c>
      <c r="L313" s="24"/>
    </row>
    <row r="314" spans="1:12" x14ac:dyDescent="0.2">
      <c r="A314" s="23" t="s">
        <v>819</v>
      </c>
      <c r="B314" s="32" t="s">
        <v>511</v>
      </c>
      <c r="C314" s="33"/>
      <c r="D314" s="33"/>
      <c r="E314" s="66"/>
      <c r="F314" s="66"/>
      <c r="G314" s="39"/>
      <c r="H314" s="40">
        <f>SUM(H315:H317)</f>
        <v>0</v>
      </c>
      <c r="I314" s="40">
        <f t="shared" ref="I314:J314" si="342">SUM(I315:I317)</f>
        <v>0</v>
      </c>
      <c r="J314" s="40">
        <f t="shared" si="342"/>
        <v>0</v>
      </c>
      <c r="K314" s="31" t="e">
        <f t="shared" si="298"/>
        <v>#DIV/0!</v>
      </c>
      <c r="L314" s="24"/>
    </row>
    <row r="315" spans="1:12" ht="25.5" x14ac:dyDescent="0.2">
      <c r="A315" s="35" t="s">
        <v>820</v>
      </c>
      <c r="B315" s="36" t="s">
        <v>396</v>
      </c>
      <c r="C315" s="35" t="s">
        <v>15</v>
      </c>
      <c r="D315" s="37">
        <v>100</v>
      </c>
      <c r="E315" s="64"/>
      <c r="F315" s="64"/>
      <c r="G315" s="38">
        <f t="shared" ref="G315:G317" si="343">F315+E315</f>
        <v>0</v>
      </c>
      <c r="H315" s="38">
        <f t="shared" ref="H315" si="344">ROUND(D315*E315,2)</f>
        <v>0</v>
      </c>
      <c r="I315" s="38">
        <f t="shared" ref="I315" si="345">ROUND(D315*F315,2)</f>
        <v>0</v>
      </c>
      <c r="J315" s="38">
        <f t="shared" ref="J315:J317" si="346">H315+I315</f>
        <v>0</v>
      </c>
      <c r="K315" s="31" t="e">
        <f t="shared" si="298"/>
        <v>#DIV/0!</v>
      </c>
      <c r="L315" s="24"/>
    </row>
    <row r="316" spans="1:12" ht="25.5" x14ac:dyDescent="0.2">
      <c r="A316" s="35" t="s">
        <v>821</v>
      </c>
      <c r="B316" s="36" t="s">
        <v>397</v>
      </c>
      <c r="C316" s="35" t="s">
        <v>15</v>
      </c>
      <c r="D316" s="37">
        <v>100</v>
      </c>
      <c r="E316" s="64"/>
      <c r="F316" s="64"/>
      <c r="G316" s="38">
        <f t="shared" si="343"/>
        <v>0</v>
      </c>
      <c r="H316" s="38">
        <f t="shared" ref="H316:H317" si="347">ROUND(D316*E316,2)</f>
        <v>0</v>
      </c>
      <c r="I316" s="38">
        <f t="shared" ref="I316:I317" si="348">ROUND(D316*F316,2)</f>
        <v>0</v>
      </c>
      <c r="J316" s="38">
        <f t="shared" si="346"/>
        <v>0</v>
      </c>
      <c r="K316" s="31" t="e">
        <f t="shared" si="298"/>
        <v>#DIV/0!</v>
      </c>
      <c r="L316" s="24"/>
    </row>
    <row r="317" spans="1:12" ht="25.5" x14ac:dyDescent="0.2">
      <c r="A317" s="35" t="s">
        <v>822</v>
      </c>
      <c r="B317" s="36" t="s">
        <v>398</v>
      </c>
      <c r="C317" s="35" t="s">
        <v>15</v>
      </c>
      <c r="D317" s="37">
        <v>100</v>
      </c>
      <c r="E317" s="64"/>
      <c r="F317" s="64"/>
      <c r="G317" s="38">
        <f t="shared" si="343"/>
        <v>0</v>
      </c>
      <c r="H317" s="38">
        <f t="shared" si="347"/>
        <v>0</v>
      </c>
      <c r="I317" s="38">
        <f t="shared" si="348"/>
        <v>0</v>
      </c>
      <c r="J317" s="38">
        <f t="shared" si="346"/>
        <v>0</v>
      </c>
      <c r="K317" s="31" t="e">
        <f t="shared" si="298"/>
        <v>#DIV/0!</v>
      </c>
      <c r="L317" s="24"/>
    </row>
    <row r="318" spans="1:12" x14ac:dyDescent="0.2">
      <c r="A318" s="23" t="s">
        <v>823</v>
      </c>
      <c r="B318" s="32" t="s">
        <v>512</v>
      </c>
      <c r="C318" s="33"/>
      <c r="D318" s="33"/>
      <c r="E318" s="66"/>
      <c r="F318" s="66"/>
      <c r="G318" s="39"/>
      <c r="H318" s="40">
        <f>SUM(H319:H324)</f>
        <v>0</v>
      </c>
      <c r="I318" s="40">
        <f t="shared" ref="I318:J318" si="349">SUM(I319:I324)</f>
        <v>0</v>
      </c>
      <c r="J318" s="40">
        <f t="shared" si="349"/>
        <v>0</v>
      </c>
      <c r="K318" s="31" t="e">
        <f t="shared" si="298"/>
        <v>#DIV/0!</v>
      </c>
      <c r="L318" s="24"/>
    </row>
    <row r="319" spans="1:12" x14ac:dyDescent="0.2">
      <c r="A319" s="35" t="s">
        <v>824</v>
      </c>
      <c r="B319" s="36" t="s">
        <v>418</v>
      </c>
      <c r="C319" s="35" t="s">
        <v>16</v>
      </c>
      <c r="D319" s="37">
        <v>5</v>
      </c>
      <c r="E319" s="64"/>
      <c r="F319" s="64"/>
      <c r="G319" s="38">
        <f t="shared" ref="G319:G324" si="350">F319+E319</f>
        <v>0</v>
      </c>
      <c r="H319" s="38">
        <f t="shared" ref="H319" si="351">ROUND(D319*E319,2)</f>
        <v>0</v>
      </c>
      <c r="I319" s="38">
        <f t="shared" ref="I319" si="352">ROUND(D319*F319,2)</f>
        <v>0</v>
      </c>
      <c r="J319" s="38">
        <f t="shared" ref="J319:J324" si="353">H319+I319</f>
        <v>0</v>
      </c>
      <c r="K319" s="31" t="e">
        <f t="shared" si="298"/>
        <v>#DIV/0!</v>
      </c>
      <c r="L319" s="24"/>
    </row>
    <row r="320" spans="1:12" x14ac:dyDescent="0.2">
      <c r="A320" s="35" t="s">
        <v>825</v>
      </c>
      <c r="B320" s="36" t="s">
        <v>419</v>
      </c>
      <c r="C320" s="35" t="s">
        <v>16</v>
      </c>
      <c r="D320" s="37">
        <v>5</v>
      </c>
      <c r="E320" s="64"/>
      <c r="F320" s="64"/>
      <c r="G320" s="38">
        <f t="shared" si="350"/>
        <v>0</v>
      </c>
      <c r="H320" s="38">
        <f t="shared" ref="H320:H324" si="354">ROUND(D320*E320,2)</f>
        <v>0</v>
      </c>
      <c r="I320" s="38">
        <f t="shared" ref="I320:I324" si="355">ROUND(D320*F320,2)</f>
        <v>0</v>
      </c>
      <c r="J320" s="38">
        <f t="shared" si="353"/>
        <v>0</v>
      </c>
      <c r="K320" s="31" t="e">
        <f t="shared" si="298"/>
        <v>#DIV/0!</v>
      </c>
      <c r="L320" s="24"/>
    </row>
    <row r="321" spans="1:12" ht="38.25" x14ac:dyDescent="0.2">
      <c r="A321" s="35" t="s">
        <v>826</v>
      </c>
      <c r="B321" s="36" t="s">
        <v>1150</v>
      </c>
      <c r="C321" s="35" t="s">
        <v>16</v>
      </c>
      <c r="D321" s="37">
        <v>5</v>
      </c>
      <c r="E321" s="65"/>
      <c r="F321" s="65"/>
      <c r="G321" s="38">
        <f t="shared" si="350"/>
        <v>0</v>
      </c>
      <c r="H321" s="38">
        <f t="shared" si="354"/>
        <v>0</v>
      </c>
      <c r="I321" s="38">
        <f t="shared" si="355"/>
        <v>0</v>
      </c>
      <c r="J321" s="38">
        <f t="shared" si="353"/>
        <v>0</v>
      </c>
      <c r="K321" s="31" t="e">
        <f t="shared" si="298"/>
        <v>#DIV/0!</v>
      </c>
      <c r="L321" s="24"/>
    </row>
    <row r="322" spans="1:12" x14ac:dyDescent="0.2">
      <c r="A322" s="35" t="s">
        <v>827</v>
      </c>
      <c r="B322" s="36" t="s">
        <v>415</v>
      </c>
      <c r="C322" s="35" t="s">
        <v>16</v>
      </c>
      <c r="D322" s="37">
        <v>10</v>
      </c>
      <c r="E322" s="64"/>
      <c r="F322" s="64"/>
      <c r="G322" s="38">
        <f t="shared" si="350"/>
        <v>0</v>
      </c>
      <c r="H322" s="38">
        <f t="shared" si="354"/>
        <v>0</v>
      </c>
      <c r="I322" s="38">
        <f t="shared" si="355"/>
        <v>0</v>
      </c>
      <c r="J322" s="38">
        <f t="shared" si="353"/>
        <v>0</v>
      </c>
      <c r="K322" s="31" t="e">
        <f t="shared" si="298"/>
        <v>#DIV/0!</v>
      </c>
      <c r="L322" s="24"/>
    </row>
    <row r="323" spans="1:12" x14ac:dyDescent="0.2">
      <c r="A323" s="35" t="s">
        <v>828</v>
      </c>
      <c r="B323" s="36" t="s">
        <v>416</v>
      </c>
      <c r="C323" s="35" t="s">
        <v>16</v>
      </c>
      <c r="D323" s="37">
        <v>5</v>
      </c>
      <c r="E323" s="64"/>
      <c r="F323" s="64"/>
      <c r="G323" s="38">
        <f t="shared" si="350"/>
        <v>0</v>
      </c>
      <c r="H323" s="38">
        <f t="shared" si="354"/>
        <v>0</v>
      </c>
      <c r="I323" s="38">
        <f t="shared" si="355"/>
        <v>0</v>
      </c>
      <c r="J323" s="38">
        <f t="shared" si="353"/>
        <v>0</v>
      </c>
      <c r="K323" s="31" t="e">
        <f t="shared" si="298"/>
        <v>#DIV/0!</v>
      </c>
      <c r="L323" s="24"/>
    </row>
    <row r="324" spans="1:12" x14ac:dyDescent="0.2">
      <c r="A324" s="35" t="s">
        <v>829</v>
      </c>
      <c r="B324" s="36" t="s">
        <v>417</v>
      </c>
      <c r="C324" s="35" t="s">
        <v>16</v>
      </c>
      <c r="D324" s="37">
        <v>5</v>
      </c>
      <c r="E324" s="64"/>
      <c r="F324" s="64"/>
      <c r="G324" s="38">
        <f t="shared" si="350"/>
        <v>0</v>
      </c>
      <c r="H324" s="38">
        <f t="shared" si="354"/>
        <v>0</v>
      </c>
      <c r="I324" s="38">
        <f t="shared" si="355"/>
        <v>0</v>
      </c>
      <c r="J324" s="38">
        <f t="shared" si="353"/>
        <v>0</v>
      </c>
      <c r="K324" s="31" t="e">
        <f t="shared" si="298"/>
        <v>#DIV/0!</v>
      </c>
      <c r="L324" s="24"/>
    </row>
    <row r="325" spans="1:12" x14ac:dyDescent="0.2">
      <c r="A325" s="23" t="s">
        <v>830</v>
      </c>
      <c r="B325" s="32" t="s">
        <v>513</v>
      </c>
      <c r="C325" s="33"/>
      <c r="D325" s="33"/>
      <c r="E325" s="66"/>
      <c r="F325" s="66"/>
      <c r="G325" s="39"/>
      <c r="H325" s="40">
        <f>SUM(H326:H343)</f>
        <v>0</v>
      </c>
      <c r="I325" s="40">
        <f t="shared" ref="I325:J325" si="356">SUM(I326:I343)</f>
        <v>0</v>
      </c>
      <c r="J325" s="40">
        <f t="shared" si="356"/>
        <v>0</v>
      </c>
      <c r="K325" s="31" t="e">
        <f t="shared" si="298"/>
        <v>#DIV/0!</v>
      </c>
      <c r="L325" s="24"/>
    </row>
    <row r="326" spans="1:12" x14ac:dyDescent="0.2">
      <c r="A326" s="35" t="s">
        <v>831</v>
      </c>
      <c r="B326" s="36" t="s">
        <v>352</v>
      </c>
      <c r="C326" s="35" t="s">
        <v>16</v>
      </c>
      <c r="D326" s="37">
        <v>20</v>
      </c>
      <c r="E326" s="64"/>
      <c r="F326" s="64"/>
      <c r="G326" s="38">
        <f t="shared" ref="G326:G343" si="357">F326+E326</f>
        <v>0</v>
      </c>
      <c r="H326" s="38">
        <f t="shared" ref="H326" si="358">ROUND(D326*E326,2)</f>
        <v>0</v>
      </c>
      <c r="I326" s="38">
        <f t="shared" ref="I326" si="359">ROUND(D326*F326,2)</f>
        <v>0</v>
      </c>
      <c r="J326" s="38">
        <f t="shared" ref="J326:J343" si="360">H326+I326</f>
        <v>0</v>
      </c>
      <c r="K326" s="31" t="e">
        <f t="shared" si="298"/>
        <v>#DIV/0!</v>
      </c>
      <c r="L326" s="24"/>
    </row>
    <row r="327" spans="1:12" x14ac:dyDescent="0.2">
      <c r="A327" s="35" t="s">
        <v>832</v>
      </c>
      <c r="B327" s="36" t="s">
        <v>412</v>
      </c>
      <c r="C327" s="35" t="s">
        <v>16</v>
      </c>
      <c r="D327" s="37">
        <v>20</v>
      </c>
      <c r="E327" s="64"/>
      <c r="F327" s="64"/>
      <c r="G327" s="38">
        <f t="shared" si="357"/>
        <v>0</v>
      </c>
      <c r="H327" s="38">
        <f t="shared" ref="H327:H343" si="361">ROUND(D327*E327,2)</f>
        <v>0</v>
      </c>
      <c r="I327" s="38">
        <f t="shared" ref="I327:I343" si="362">ROUND(D327*F327,2)</f>
        <v>0</v>
      </c>
      <c r="J327" s="38">
        <f t="shared" si="360"/>
        <v>0</v>
      </c>
      <c r="K327" s="31" t="e">
        <f t="shared" ref="K327:K390" si="363">J327/$I$661</f>
        <v>#DIV/0!</v>
      </c>
      <c r="L327" s="24"/>
    </row>
    <row r="328" spans="1:12" x14ac:dyDescent="0.2">
      <c r="A328" s="35" t="s">
        <v>833</v>
      </c>
      <c r="B328" s="36" t="s">
        <v>413</v>
      </c>
      <c r="C328" s="35" t="s">
        <v>16</v>
      </c>
      <c r="D328" s="37">
        <v>20</v>
      </c>
      <c r="E328" s="64"/>
      <c r="F328" s="64"/>
      <c r="G328" s="38">
        <f t="shared" si="357"/>
        <v>0</v>
      </c>
      <c r="H328" s="38">
        <f t="shared" si="361"/>
        <v>0</v>
      </c>
      <c r="I328" s="38">
        <f t="shared" si="362"/>
        <v>0</v>
      </c>
      <c r="J328" s="38">
        <f t="shared" si="360"/>
        <v>0</v>
      </c>
      <c r="K328" s="31" t="e">
        <f t="shared" si="363"/>
        <v>#DIV/0!</v>
      </c>
      <c r="L328" s="24"/>
    </row>
    <row r="329" spans="1:12" x14ac:dyDescent="0.2">
      <c r="A329" s="35" t="s">
        <v>834</v>
      </c>
      <c r="B329" s="36" t="s">
        <v>414</v>
      </c>
      <c r="C329" s="35" t="s">
        <v>16</v>
      </c>
      <c r="D329" s="37">
        <v>1</v>
      </c>
      <c r="E329" s="64"/>
      <c r="F329" s="64"/>
      <c r="G329" s="38">
        <f t="shared" si="357"/>
        <v>0</v>
      </c>
      <c r="H329" s="38">
        <f t="shared" si="361"/>
        <v>0</v>
      </c>
      <c r="I329" s="38">
        <f t="shared" si="362"/>
        <v>0</v>
      </c>
      <c r="J329" s="38">
        <f t="shared" si="360"/>
        <v>0</v>
      </c>
      <c r="K329" s="31" t="e">
        <f t="shared" si="363"/>
        <v>#DIV/0!</v>
      </c>
      <c r="L329" s="24"/>
    </row>
    <row r="330" spans="1:12" x14ac:dyDescent="0.2">
      <c r="A330" s="35" t="s">
        <v>835</v>
      </c>
      <c r="B330" s="36" t="s">
        <v>344</v>
      </c>
      <c r="C330" s="35" t="s">
        <v>16</v>
      </c>
      <c r="D330" s="37">
        <v>10</v>
      </c>
      <c r="E330" s="64"/>
      <c r="F330" s="64"/>
      <c r="G330" s="38">
        <f t="shared" si="357"/>
        <v>0</v>
      </c>
      <c r="H330" s="38">
        <f t="shared" si="361"/>
        <v>0</v>
      </c>
      <c r="I330" s="38">
        <f t="shared" si="362"/>
        <v>0</v>
      </c>
      <c r="J330" s="38">
        <f t="shared" si="360"/>
        <v>0</v>
      </c>
      <c r="K330" s="31" t="e">
        <f t="shared" si="363"/>
        <v>#DIV/0!</v>
      </c>
      <c r="L330" s="24"/>
    </row>
    <row r="331" spans="1:12" x14ac:dyDescent="0.2">
      <c r="A331" s="35" t="s">
        <v>836</v>
      </c>
      <c r="B331" s="36" t="s">
        <v>339</v>
      </c>
      <c r="C331" s="35" t="s">
        <v>16</v>
      </c>
      <c r="D331" s="37">
        <v>10</v>
      </c>
      <c r="E331" s="64"/>
      <c r="F331" s="64"/>
      <c r="G331" s="38">
        <f t="shared" si="357"/>
        <v>0</v>
      </c>
      <c r="H331" s="38">
        <f t="shared" si="361"/>
        <v>0</v>
      </c>
      <c r="I331" s="38">
        <f t="shared" si="362"/>
        <v>0</v>
      </c>
      <c r="J331" s="38">
        <f t="shared" si="360"/>
        <v>0</v>
      </c>
      <c r="K331" s="31" t="e">
        <f t="shared" si="363"/>
        <v>#DIV/0!</v>
      </c>
      <c r="L331" s="24"/>
    </row>
    <row r="332" spans="1:12" x14ac:dyDescent="0.2">
      <c r="A332" s="35" t="s">
        <v>837</v>
      </c>
      <c r="B332" s="36" t="s">
        <v>372</v>
      </c>
      <c r="C332" s="35" t="s">
        <v>16</v>
      </c>
      <c r="D332" s="37">
        <v>20</v>
      </c>
      <c r="E332" s="64"/>
      <c r="F332" s="64"/>
      <c r="G332" s="38">
        <f t="shared" si="357"/>
        <v>0</v>
      </c>
      <c r="H332" s="38">
        <f t="shared" si="361"/>
        <v>0</v>
      </c>
      <c r="I332" s="38">
        <f t="shared" si="362"/>
        <v>0</v>
      </c>
      <c r="J332" s="38">
        <f t="shared" si="360"/>
        <v>0</v>
      </c>
      <c r="K332" s="31" t="e">
        <f t="shared" si="363"/>
        <v>#DIV/0!</v>
      </c>
      <c r="L332" s="24"/>
    </row>
    <row r="333" spans="1:12" x14ac:dyDescent="0.2">
      <c r="A333" s="35" t="s">
        <v>838</v>
      </c>
      <c r="B333" s="36" t="s">
        <v>345</v>
      </c>
      <c r="C333" s="46" t="s">
        <v>17</v>
      </c>
      <c r="D333" s="37">
        <v>9</v>
      </c>
      <c r="E333" s="64"/>
      <c r="F333" s="64"/>
      <c r="G333" s="38">
        <f t="shared" si="357"/>
        <v>0</v>
      </c>
      <c r="H333" s="38">
        <f t="shared" si="361"/>
        <v>0</v>
      </c>
      <c r="I333" s="38">
        <f t="shared" si="362"/>
        <v>0</v>
      </c>
      <c r="J333" s="38">
        <f t="shared" si="360"/>
        <v>0</v>
      </c>
      <c r="K333" s="31" t="e">
        <f t="shared" si="363"/>
        <v>#DIV/0!</v>
      </c>
      <c r="L333" s="24"/>
    </row>
    <row r="334" spans="1:12" x14ac:dyDescent="0.2">
      <c r="A334" s="35" t="s">
        <v>839</v>
      </c>
      <c r="B334" s="36" t="s">
        <v>351</v>
      </c>
      <c r="C334" s="35" t="s">
        <v>16</v>
      </c>
      <c r="D334" s="37">
        <v>10</v>
      </c>
      <c r="E334" s="64"/>
      <c r="F334" s="64"/>
      <c r="G334" s="38">
        <f t="shared" si="357"/>
        <v>0</v>
      </c>
      <c r="H334" s="38">
        <f t="shared" si="361"/>
        <v>0</v>
      </c>
      <c r="I334" s="38">
        <f t="shared" si="362"/>
        <v>0</v>
      </c>
      <c r="J334" s="38">
        <f t="shared" si="360"/>
        <v>0</v>
      </c>
      <c r="K334" s="31" t="e">
        <f t="shared" si="363"/>
        <v>#DIV/0!</v>
      </c>
      <c r="L334" s="24"/>
    </row>
    <row r="335" spans="1:12" x14ac:dyDescent="0.2">
      <c r="A335" s="35" t="s">
        <v>840</v>
      </c>
      <c r="B335" s="36" t="s">
        <v>342</v>
      </c>
      <c r="C335" s="35" t="s">
        <v>16</v>
      </c>
      <c r="D335" s="37">
        <v>5</v>
      </c>
      <c r="E335" s="64"/>
      <c r="F335" s="64"/>
      <c r="G335" s="38">
        <f t="shared" si="357"/>
        <v>0</v>
      </c>
      <c r="H335" s="38">
        <f t="shared" si="361"/>
        <v>0</v>
      </c>
      <c r="I335" s="38">
        <f t="shared" si="362"/>
        <v>0</v>
      </c>
      <c r="J335" s="38">
        <f t="shared" si="360"/>
        <v>0</v>
      </c>
      <c r="K335" s="31" t="e">
        <f t="shared" si="363"/>
        <v>#DIV/0!</v>
      </c>
      <c r="L335" s="24"/>
    </row>
    <row r="336" spans="1:12" x14ac:dyDescent="0.2">
      <c r="A336" s="35" t="s">
        <v>841</v>
      </c>
      <c r="B336" s="36" t="s">
        <v>340</v>
      </c>
      <c r="C336" s="35" t="s">
        <v>16</v>
      </c>
      <c r="D336" s="37">
        <v>5</v>
      </c>
      <c r="E336" s="64"/>
      <c r="F336" s="64"/>
      <c r="G336" s="38">
        <f t="shared" si="357"/>
        <v>0</v>
      </c>
      <c r="H336" s="38">
        <f t="shared" si="361"/>
        <v>0</v>
      </c>
      <c r="I336" s="38">
        <f t="shared" si="362"/>
        <v>0</v>
      </c>
      <c r="J336" s="38">
        <f t="shared" si="360"/>
        <v>0</v>
      </c>
      <c r="K336" s="31" t="e">
        <f t="shared" si="363"/>
        <v>#DIV/0!</v>
      </c>
      <c r="L336" s="24"/>
    </row>
    <row r="337" spans="1:12" ht="25.5" x14ac:dyDescent="0.2">
      <c r="A337" s="35" t="s">
        <v>842</v>
      </c>
      <c r="B337" s="36" t="s">
        <v>355</v>
      </c>
      <c r="C337" s="35" t="s">
        <v>16</v>
      </c>
      <c r="D337" s="37">
        <v>10</v>
      </c>
      <c r="E337" s="64"/>
      <c r="F337" s="64"/>
      <c r="G337" s="38">
        <f t="shared" si="357"/>
        <v>0</v>
      </c>
      <c r="H337" s="38">
        <f t="shared" si="361"/>
        <v>0</v>
      </c>
      <c r="I337" s="38">
        <f t="shared" si="362"/>
        <v>0</v>
      </c>
      <c r="J337" s="38">
        <f t="shared" si="360"/>
        <v>0</v>
      </c>
      <c r="K337" s="31" t="e">
        <f t="shared" si="363"/>
        <v>#DIV/0!</v>
      </c>
      <c r="L337" s="24"/>
    </row>
    <row r="338" spans="1:12" x14ac:dyDescent="0.2">
      <c r="A338" s="35" t="s">
        <v>843</v>
      </c>
      <c r="B338" s="36" t="s">
        <v>356</v>
      </c>
      <c r="C338" s="35" t="s">
        <v>16</v>
      </c>
      <c r="D338" s="37">
        <v>2</v>
      </c>
      <c r="E338" s="64"/>
      <c r="F338" s="64"/>
      <c r="G338" s="38">
        <f t="shared" si="357"/>
        <v>0</v>
      </c>
      <c r="H338" s="38">
        <f t="shared" si="361"/>
        <v>0</v>
      </c>
      <c r="I338" s="38">
        <f t="shared" si="362"/>
        <v>0</v>
      </c>
      <c r="J338" s="38">
        <f t="shared" si="360"/>
        <v>0</v>
      </c>
      <c r="K338" s="31" t="e">
        <f t="shared" si="363"/>
        <v>#DIV/0!</v>
      </c>
      <c r="L338" s="24"/>
    </row>
    <row r="339" spans="1:12" x14ac:dyDescent="0.2">
      <c r="A339" s="35" t="s">
        <v>844</v>
      </c>
      <c r="B339" s="36" t="s">
        <v>341</v>
      </c>
      <c r="C339" s="35" t="s">
        <v>16</v>
      </c>
      <c r="D339" s="37">
        <v>20</v>
      </c>
      <c r="E339" s="64"/>
      <c r="F339" s="64"/>
      <c r="G339" s="38">
        <f t="shared" si="357"/>
        <v>0</v>
      </c>
      <c r="H339" s="38">
        <f t="shared" si="361"/>
        <v>0</v>
      </c>
      <c r="I339" s="38">
        <f t="shared" si="362"/>
        <v>0</v>
      </c>
      <c r="J339" s="38">
        <f t="shared" si="360"/>
        <v>0</v>
      </c>
      <c r="K339" s="31" t="e">
        <f t="shared" si="363"/>
        <v>#DIV/0!</v>
      </c>
      <c r="L339" s="24"/>
    </row>
    <row r="340" spans="1:12" x14ac:dyDescent="0.2">
      <c r="A340" s="35" t="s">
        <v>845</v>
      </c>
      <c r="B340" s="36" t="s">
        <v>346</v>
      </c>
      <c r="C340" s="46" t="s">
        <v>17</v>
      </c>
      <c r="D340" s="37">
        <v>5.4</v>
      </c>
      <c r="E340" s="64"/>
      <c r="F340" s="64"/>
      <c r="G340" s="38">
        <f t="shared" si="357"/>
        <v>0</v>
      </c>
      <c r="H340" s="38">
        <f t="shared" si="361"/>
        <v>0</v>
      </c>
      <c r="I340" s="38">
        <f t="shared" si="362"/>
        <v>0</v>
      </c>
      <c r="J340" s="38">
        <f t="shared" si="360"/>
        <v>0</v>
      </c>
      <c r="K340" s="31" t="e">
        <f t="shared" si="363"/>
        <v>#DIV/0!</v>
      </c>
      <c r="L340" s="24"/>
    </row>
    <row r="341" spans="1:12" x14ac:dyDescent="0.2">
      <c r="A341" s="35" t="s">
        <v>846</v>
      </c>
      <c r="B341" s="36" t="s">
        <v>343</v>
      </c>
      <c r="C341" s="35" t="s">
        <v>16</v>
      </c>
      <c r="D341" s="37">
        <v>5</v>
      </c>
      <c r="E341" s="64"/>
      <c r="F341" s="64"/>
      <c r="G341" s="38">
        <f t="shared" si="357"/>
        <v>0</v>
      </c>
      <c r="H341" s="38">
        <f t="shared" si="361"/>
        <v>0</v>
      </c>
      <c r="I341" s="38">
        <f t="shared" si="362"/>
        <v>0</v>
      </c>
      <c r="J341" s="38">
        <f t="shared" si="360"/>
        <v>0</v>
      </c>
      <c r="K341" s="31" t="e">
        <f t="shared" si="363"/>
        <v>#DIV/0!</v>
      </c>
      <c r="L341" s="24"/>
    </row>
    <row r="342" spans="1:12" x14ac:dyDescent="0.2">
      <c r="A342" s="35" t="s">
        <v>847</v>
      </c>
      <c r="B342" s="36" t="s">
        <v>354</v>
      </c>
      <c r="C342" s="35" t="s">
        <v>16</v>
      </c>
      <c r="D342" s="37">
        <v>30</v>
      </c>
      <c r="E342" s="64"/>
      <c r="F342" s="64"/>
      <c r="G342" s="38">
        <f t="shared" si="357"/>
        <v>0</v>
      </c>
      <c r="H342" s="38">
        <f t="shared" si="361"/>
        <v>0</v>
      </c>
      <c r="I342" s="38">
        <f t="shared" si="362"/>
        <v>0</v>
      </c>
      <c r="J342" s="38">
        <f t="shared" si="360"/>
        <v>0</v>
      </c>
      <c r="K342" s="31" t="e">
        <f t="shared" si="363"/>
        <v>#DIV/0!</v>
      </c>
      <c r="L342" s="24"/>
    </row>
    <row r="343" spans="1:12" ht="19.5" customHeight="1" x14ac:dyDescent="0.2">
      <c r="A343" s="35" t="s">
        <v>1195</v>
      </c>
      <c r="B343" s="36" t="s">
        <v>353</v>
      </c>
      <c r="C343" s="35" t="s">
        <v>16</v>
      </c>
      <c r="D343" s="37">
        <v>30</v>
      </c>
      <c r="E343" s="64"/>
      <c r="F343" s="64"/>
      <c r="G343" s="38">
        <f t="shared" si="357"/>
        <v>0</v>
      </c>
      <c r="H343" s="38">
        <f t="shared" si="361"/>
        <v>0</v>
      </c>
      <c r="I343" s="38">
        <f t="shared" si="362"/>
        <v>0</v>
      </c>
      <c r="J343" s="38">
        <f t="shared" si="360"/>
        <v>0</v>
      </c>
      <c r="K343" s="31" t="e">
        <f t="shared" si="363"/>
        <v>#DIV/0!</v>
      </c>
      <c r="L343" s="24"/>
    </row>
    <row r="344" spans="1:12" x14ac:dyDescent="0.2">
      <c r="A344" s="23" t="s">
        <v>848</v>
      </c>
      <c r="B344" s="32" t="s">
        <v>514</v>
      </c>
      <c r="C344" s="33"/>
      <c r="D344" s="33"/>
      <c r="E344" s="66"/>
      <c r="F344" s="66"/>
      <c r="G344" s="39"/>
      <c r="H344" s="40">
        <f>SUM(H345:H346)</f>
        <v>0</v>
      </c>
      <c r="I344" s="40">
        <f t="shared" ref="I344:J344" si="364">SUM(I345:I346)</f>
        <v>0</v>
      </c>
      <c r="J344" s="40">
        <f t="shared" si="364"/>
        <v>0</v>
      </c>
      <c r="K344" s="31" t="e">
        <f t="shared" si="363"/>
        <v>#DIV/0!</v>
      </c>
      <c r="L344" s="24"/>
    </row>
    <row r="345" spans="1:12" x14ac:dyDescent="0.2">
      <c r="A345" s="35" t="s">
        <v>849</v>
      </c>
      <c r="B345" s="36" t="s">
        <v>411</v>
      </c>
      <c r="C345" s="35" t="s">
        <v>16</v>
      </c>
      <c r="D345" s="37">
        <v>10</v>
      </c>
      <c r="E345" s="64"/>
      <c r="F345" s="64"/>
      <c r="G345" s="38">
        <f t="shared" ref="G345:G346" si="365">F345+E345</f>
        <v>0</v>
      </c>
      <c r="H345" s="38">
        <f t="shared" ref="H345" si="366">ROUND(D345*E345,2)</f>
        <v>0</v>
      </c>
      <c r="I345" s="38">
        <f t="shared" ref="I345" si="367">ROUND(D345*F345,2)</f>
        <v>0</v>
      </c>
      <c r="J345" s="38">
        <f t="shared" ref="J345:J346" si="368">H345+I345</f>
        <v>0</v>
      </c>
      <c r="K345" s="31" t="e">
        <f t="shared" si="363"/>
        <v>#DIV/0!</v>
      </c>
      <c r="L345" s="24"/>
    </row>
    <row r="346" spans="1:12" x14ac:dyDescent="0.2">
      <c r="A346" s="35" t="s">
        <v>850</v>
      </c>
      <c r="B346" s="36" t="s">
        <v>410</v>
      </c>
      <c r="C346" s="35" t="s">
        <v>16</v>
      </c>
      <c r="D346" s="37">
        <v>20</v>
      </c>
      <c r="E346" s="64"/>
      <c r="F346" s="64"/>
      <c r="G346" s="38">
        <f t="shared" si="365"/>
        <v>0</v>
      </c>
      <c r="H346" s="38">
        <f t="shared" ref="H346" si="369">ROUND(D346*E346,2)</f>
        <v>0</v>
      </c>
      <c r="I346" s="38">
        <f t="shared" ref="I346" si="370">ROUND(D346*F346,2)</f>
        <v>0</v>
      </c>
      <c r="J346" s="38">
        <f t="shared" si="368"/>
        <v>0</v>
      </c>
      <c r="K346" s="31" t="e">
        <f t="shared" si="363"/>
        <v>#DIV/0!</v>
      </c>
      <c r="L346" s="24"/>
    </row>
    <row r="347" spans="1:12" x14ac:dyDescent="0.2">
      <c r="A347" s="23" t="s">
        <v>851</v>
      </c>
      <c r="B347" s="32" t="s">
        <v>515</v>
      </c>
      <c r="C347" s="33"/>
      <c r="D347" s="33"/>
      <c r="E347" s="66"/>
      <c r="F347" s="66"/>
      <c r="G347" s="39"/>
      <c r="H347" s="40">
        <f>SUM(H348:H350)</f>
        <v>0</v>
      </c>
      <c r="I347" s="40">
        <f t="shared" ref="I347:J347" si="371">SUM(I348:I350)</f>
        <v>0</v>
      </c>
      <c r="J347" s="40">
        <f t="shared" si="371"/>
        <v>0</v>
      </c>
      <c r="K347" s="31" t="e">
        <f t="shared" si="363"/>
        <v>#DIV/0!</v>
      </c>
      <c r="L347" s="24"/>
    </row>
    <row r="348" spans="1:12" x14ac:dyDescent="0.2">
      <c r="A348" s="35" t="s">
        <v>852</v>
      </c>
      <c r="B348" s="36" t="s">
        <v>393</v>
      </c>
      <c r="C348" s="35" t="s">
        <v>15</v>
      </c>
      <c r="D348" s="37">
        <v>100</v>
      </c>
      <c r="E348" s="64"/>
      <c r="F348" s="64"/>
      <c r="G348" s="38">
        <f t="shared" ref="G348:G350" si="372">F348+E348</f>
        <v>0</v>
      </c>
      <c r="H348" s="38">
        <f t="shared" ref="H348" si="373">ROUND(D348*E348,2)</f>
        <v>0</v>
      </c>
      <c r="I348" s="38">
        <f t="shared" ref="I348" si="374">ROUND(D348*F348,2)</f>
        <v>0</v>
      </c>
      <c r="J348" s="38">
        <f t="shared" ref="J348:J350" si="375">H348+I348</f>
        <v>0</v>
      </c>
      <c r="K348" s="31" t="e">
        <f t="shared" si="363"/>
        <v>#DIV/0!</v>
      </c>
      <c r="L348" s="24"/>
    </row>
    <row r="349" spans="1:12" x14ac:dyDescent="0.2">
      <c r="A349" s="35" t="s">
        <v>853</v>
      </c>
      <c r="B349" s="36" t="s">
        <v>394</v>
      </c>
      <c r="C349" s="35" t="s">
        <v>15</v>
      </c>
      <c r="D349" s="37">
        <v>100</v>
      </c>
      <c r="E349" s="64"/>
      <c r="F349" s="64"/>
      <c r="G349" s="38">
        <f t="shared" si="372"/>
        <v>0</v>
      </c>
      <c r="H349" s="38">
        <f t="shared" ref="H349:H350" si="376">ROUND(D349*E349,2)</f>
        <v>0</v>
      </c>
      <c r="I349" s="38">
        <f t="shared" ref="I349:I350" si="377">ROUND(D349*F349,2)</f>
        <v>0</v>
      </c>
      <c r="J349" s="38">
        <f t="shared" si="375"/>
        <v>0</v>
      </c>
      <c r="K349" s="31" t="e">
        <f t="shared" si="363"/>
        <v>#DIV/0!</v>
      </c>
      <c r="L349" s="24"/>
    </row>
    <row r="350" spans="1:12" x14ac:dyDescent="0.2">
      <c r="A350" s="35" t="s">
        <v>854</v>
      </c>
      <c r="B350" s="36" t="s">
        <v>395</v>
      </c>
      <c r="C350" s="35" t="s">
        <v>15</v>
      </c>
      <c r="D350" s="37">
        <v>50</v>
      </c>
      <c r="E350" s="64"/>
      <c r="F350" s="64"/>
      <c r="G350" s="38">
        <f t="shared" si="372"/>
        <v>0</v>
      </c>
      <c r="H350" s="38">
        <f t="shared" si="376"/>
        <v>0</v>
      </c>
      <c r="I350" s="38">
        <f t="shared" si="377"/>
        <v>0</v>
      </c>
      <c r="J350" s="38">
        <f t="shared" si="375"/>
        <v>0</v>
      </c>
      <c r="K350" s="31" t="e">
        <f t="shared" si="363"/>
        <v>#DIV/0!</v>
      </c>
      <c r="L350" s="24"/>
    </row>
    <row r="351" spans="1:12" x14ac:dyDescent="0.2">
      <c r="A351" s="26">
        <v>12</v>
      </c>
      <c r="B351" s="27" t="s">
        <v>516</v>
      </c>
      <c r="C351" s="26"/>
      <c r="D351" s="28"/>
      <c r="E351" s="67"/>
      <c r="F351" s="67"/>
      <c r="G351" s="43"/>
      <c r="H351" s="44">
        <f>H352+H361+H369+H381+H396+H419+H427+H435+H444+H459+H466+H470+H480</f>
        <v>0</v>
      </c>
      <c r="I351" s="44">
        <f t="shared" ref="I351:J351" si="378">I352+I361+I369+I381+I396+I419+I427+I435+I444+I459+I466+I470+I480</f>
        <v>0</v>
      </c>
      <c r="J351" s="44">
        <f t="shared" si="378"/>
        <v>0</v>
      </c>
      <c r="K351" s="31" t="e">
        <f t="shared" si="363"/>
        <v>#DIV/0!</v>
      </c>
      <c r="L351" s="24"/>
    </row>
    <row r="352" spans="1:12" x14ac:dyDescent="0.2">
      <c r="A352" s="23" t="s">
        <v>66</v>
      </c>
      <c r="B352" s="32" t="s">
        <v>517</v>
      </c>
      <c r="C352" s="33"/>
      <c r="D352" s="33"/>
      <c r="E352" s="66"/>
      <c r="F352" s="66"/>
      <c r="G352" s="39"/>
      <c r="H352" s="40">
        <f>SUM(H353:H360)</f>
        <v>0</v>
      </c>
      <c r="I352" s="40">
        <f t="shared" ref="I352:J352" si="379">SUM(I353:I360)</f>
        <v>0</v>
      </c>
      <c r="J352" s="40">
        <f t="shared" si="379"/>
        <v>0</v>
      </c>
      <c r="K352" s="31" t="e">
        <f t="shared" si="363"/>
        <v>#DIV/0!</v>
      </c>
      <c r="L352" s="24"/>
    </row>
    <row r="353" spans="1:12" x14ac:dyDescent="0.2">
      <c r="A353" s="35" t="s">
        <v>855</v>
      </c>
      <c r="B353" s="36" t="s">
        <v>282</v>
      </c>
      <c r="C353" s="35" t="s">
        <v>15</v>
      </c>
      <c r="D353" s="37">
        <v>10000</v>
      </c>
      <c r="E353" s="64"/>
      <c r="F353" s="64"/>
      <c r="G353" s="38">
        <f t="shared" ref="G353:G360" si="380">F353+E353</f>
        <v>0</v>
      </c>
      <c r="H353" s="38">
        <f t="shared" ref="H353" si="381">ROUND(D353*E353,2)</f>
        <v>0</v>
      </c>
      <c r="I353" s="38">
        <f t="shared" ref="I353" si="382">ROUND(D353*F353,2)</f>
        <v>0</v>
      </c>
      <c r="J353" s="38">
        <f t="shared" ref="J353:J360" si="383">H353+I353</f>
        <v>0</v>
      </c>
      <c r="K353" s="31" t="e">
        <f t="shared" si="363"/>
        <v>#DIV/0!</v>
      </c>
      <c r="L353" s="24"/>
    </row>
    <row r="354" spans="1:12" x14ac:dyDescent="0.2">
      <c r="A354" s="35" t="s">
        <v>856</v>
      </c>
      <c r="B354" s="36" t="s">
        <v>283</v>
      </c>
      <c r="C354" s="35" t="s">
        <v>15</v>
      </c>
      <c r="D354" s="37">
        <v>8000</v>
      </c>
      <c r="E354" s="64"/>
      <c r="F354" s="64"/>
      <c r="G354" s="38">
        <f t="shared" si="380"/>
        <v>0</v>
      </c>
      <c r="H354" s="38">
        <f t="shared" ref="H354:H360" si="384">ROUND(D354*E354,2)</f>
        <v>0</v>
      </c>
      <c r="I354" s="38">
        <f t="shared" ref="I354:I360" si="385">ROUND(D354*F354,2)</f>
        <v>0</v>
      </c>
      <c r="J354" s="38">
        <f t="shared" si="383"/>
        <v>0</v>
      </c>
      <c r="K354" s="31" t="e">
        <f t="shared" si="363"/>
        <v>#DIV/0!</v>
      </c>
      <c r="L354" s="24"/>
    </row>
    <row r="355" spans="1:12" x14ac:dyDescent="0.2">
      <c r="A355" s="35" t="s">
        <v>857</v>
      </c>
      <c r="B355" s="36" t="s">
        <v>284</v>
      </c>
      <c r="C355" s="35" t="s">
        <v>15</v>
      </c>
      <c r="D355" s="37">
        <v>8000</v>
      </c>
      <c r="E355" s="64"/>
      <c r="F355" s="64"/>
      <c r="G355" s="38">
        <f t="shared" si="380"/>
        <v>0</v>
      </c>
      <c r="H355" s="38">
        <f t="shared" si="384"/>
        <v>0</v>
      </c>
      <c r="I355" s="38">
        <f t="shared" si="385"/>
        <v>0</v>
      </c>
      <c r="J355" s="38">
        <f t="shared" si="383"/>
        <v>0</v>
      </c>
      <c r="K355" s="31" t="e">
        <f t="shared" si="363"/>
        <v>#DIV/0!</v>
      </c>
      <c r="L355" s="24"/>
    </row>
    <row r="356" spans="1:12" x14ac:dyDescent="0.2">
      <c r="A356" s="35" t="s">
        <v>858</v>
      </c>
      <c r="B356" s="36" t="s">
        <v>285</v>
      </c>
      <c r="C356" s="35" t="s">
        <v>15</v>
      </c>
      <c r="D356" s="37">
        <v>800</v>
      </c>
      <c r="E356" s="64"/>
      <c r="F356" s="64"/>
      <c r="G356" s="38">
        <f t="shared" si="380"/>
        <v>0</v>
      </c>
      <c r="H356" s="38">
        <f t="shared" si="384"/>
        <v>0</v>
      </c>
      <c r="I356" s="38">
        <f t="shared" si="385"/>
        <v>0</v>
      </c>
      <c r="J356" s="38">
        <f t="shared" si="383"/>
        <v>0</v>
      </c>
      <c r="K356" s="31" t="e">
        <f t="shared" si="363"/>
        <v>#DIV/0!</v>
      </c>
      <c r="L356" s="24"/>
    </row>
    <row r="357" spans="1:12" x14ac:dyDescent="0.2">
      <c r="A357" s="35" t="s">
        <v>859</v>
      </c>
      <c r="B357" s="36" t="s">
        <v>1151</v>
      </c>
      <c r="C357" s="35" t="s">
        <v>15</v>
      </c>
      <c r="D357" s="37">
        <v>4000</v>
      </c>
      <c r="E357" s="64"/>
      <c r="F357" s="64"/>
      <c r="G357" s="38">
        <f t="shared" si="380"/>
        <v>0</v>
      </c>
      <c r="H357" s="38">
        <f t="shared" si="384"/>
        <v>0</v>
      </c>
      <c r="I357" s="38">
        <f t="shared" si="385"/>
        <v>0</v>
      </c>
      <c r="J357" s="38">
        <f t="shared" si="383"/>
        <v>0</v>
      </c>
      <c r="K357" s="31" t="e">
        <f t="shared" si="363"/>
        <v>#DIV/0!</v>
      </c>
      <c r="L357" s="24"/>
    </row>
    <row r="358" spans="1:12" x14ac:dyDescent="0.2">
      <c r="A358" s="35" t="s">
        <v>860</v>
      </c>
      <c r="B358" s="36" t="s">
        <v>1152</v>
      </c>
      <c r="C358" s="35" t="s">
        <v>15</v>
      </c>
      <c r="D358" s="37">
        <v>300</v>
      </c>
      <c r="E358" s="64"/>
      <c r="F358" s="64"/>
      <c r="G358" s="38">
        <f t="shared" si="380"/>
        <v>0</v>
      </c>
      <c r="H358" s="38">
        <f t="shared" si="384"/>
        <v>0</v>
      </c>
      <c r="I358" s="38">
        <f t="shared" si="385"/>
        <v>0</v>
      </c>
      <c r="J358" s="38">
        <f t="shared" si="383"/>
        <v>0</v>
      </c>
      <c r="K358" s="31" t="e">
        <f t="shared" si="363"/>
        <v>#DIV/0!</v>
      </c>
      <c r="L358" s="24"/>
    </row>
    <row r="359" spans="1:12" x14ac:dyDescent="0.2">
      <c r="A359" s="35" t="s">
        <v>861</v>
      </c>
      <c r="B359" s="36" t="s">
        <v>1153</v>
      </c>
      <c r="C359" s="35" t="s">
        <v>15</v>
      </c>
      <c r="D359" s="37">
        <v>400</v>
      </c>
      <c r="E359" s="64"/>
      <c r="F359" s="64"/>
      <c r="G359" s="38">
        <f t="shared" si="380"/>
        <v>0</v>
      </c>
      <c r="H359" s="38">
        <f t="shared" si="384"/>
        <v>0</v>
      </c>
      <c r="I359" s="38">
        <f t="shared" si="385"/>
        <v>0</v>
      </c>
      <c r="J359" s="38">
        <f t="shared" si="383"/>
        <v>0</v>
      </c>
      <c r="K359" s="31" t="e">
        <f t="shared" si="363"/>
        <v>#DIV/0!</v>
      </c>
      <c r="L359" s="24"/>
    </row>
    <row r="360" spans="1:12" x14ac:dyDescent="0.2">
      <c r="A360" s="35" t="s">
        <v>862</v>
      </c>
      <c r="B360" s="45" t="s">
        <v>1279</v>
      </c>
      <c r="C360" s="35" t="s">
        <v>15</v>
      </c>
      <c r="D360" s="37">
        <v>200</v>
      </c>
      <c r="E360" s="64"/>
      <c r="F360" s="64"/>
      <c r="G360" s="38">
        <f t="shared" si="380"/>
        <v>0</v>
      </c>
      <c r="H360" s="38">
        <f t="shared" si="384"/>
        <v>0</v>
      </c>
      <c r="I360" s="38">
        <f t="shared" si="385"/>
        <v>0</v>
      </c>
      <c r="J360" s="38">
        <f t="shared" si="383"/>
        <v>0</v>
      </c>
      <c r="K360" s="31" t="e">
        <f t="shared" si="363"/>
        <v>#DIV/0!</v>
      </c>
      <c r="L360" s="24"/>
    </row>
    <row r="361" spans="1:12" x14ac:dyDescent="0.2">
      <c r="A361" s="23" t="s">
        <v>863</v>
      </c>
      <c r="B361" s="32" t="s">
        <v>518</v>
      </c>
      <c r="C361" s="33"/>
      <c r="D361" s="33"/>
      <c r="E361" s="66"/>
      <c r="F361" s="66"/>
      <c r="G361" s="39"/>
      <c r="H361" s="40">
        <f>SUM(H362:H368)</f>
        <v>0</v>
      </c>
      <c r="I361" s="40">
        <f t="shared" ref="I361:J361" si="386">SUM(I362:I368)</f>
        <v>0</v>
      </c>
      <c r="J361" s="40">
        <f t="shared" si="386"/>
        <v>0</v>
      </c>
      <c r="K361" s="31" t="e">
        <f t="shared" si="363"/>
        <v>#DIV/0!</v>
      </c>
      <c r="L361" s="24"/>
    </row>
    <row r="362" spans="1:12" x14ac:dyDescent="0.2">
      <c r="A362" s="35" t="s">
        <v>864</v>
      </c>
      <c r="B362" s="36" t="s">
        <v>258</v>
      </c>
      <c r="C362" s="35" t="s">
        <v>15</v>
      </c>
      <c r="D362" s="37">
        <v>300</v>
      </c>
      <c r="E362" s="64"/>
      <c r="F362" s="64"/>
      <c r="G362" s="38">
        <f t="shared" ref="G362:G368" si="387">F362+E362</f>
        <v>0</v>
      </c>
      <c r="H362" s="38">
        <f>ROUND(D362*E362,2)</f>
        <v>0</v>
      </c>
      <c r="I362" s="38">
        <f>ROUND(D362*F362,2)</f>
        <v>0</v>
      </c>
      <c r="J362" s="38">
        <f t="shared" ref="J362:J368" si="388">H362+I362</f>
        <v>0</v>
      </c>
      <c r="K362" s="31" t="e">
        <f t="shared" si="363"/>
        <v>#DIV/0!</v>
      </c>
      <c r="L362" s="24"/>
    </row>
    <row r="363" spans="1:12" x14ac:dyDescent="0.2">
      <c r="A363" s="35" t="s">
        <v>865</v>
      </c>
      <c r="B363" s="36" t="s">
        <v>259</v>
      </c>
      <c r="C363" s="35" t="s">
        <v>15</v>
      </c>
      <c r="D363" s="37">
        <v>150</v>
      </c>
      <c r="E363" s="64"/>
      <c r="F363" s="64"/>
      <c r="G363" s="38">
        <f t="shared" si="387"/>
        <v>0</v>
      </c>
      <c r="H363" s="38">
        <f t="shared" ref="H363:H368" si="389">ROUND(D363*E363,2)</f>
        <v>0</v>
      </c>
      <c r="I363" s="38">
        <f t="shared" ref="I363:I368" si="390">ROUND(D363*F363,2)</f>
        <v>0</v>
      </c>
      <c r="J363" s="38">
        <f t="shared" si="388"/>
        <v>0</v>
      </c>
      <c r="K363" s="31" t="e">
        <f t="shared" si="363"/>
        <v>#DIV/0!</v>
      </c>
      <c r="L363" s="24"/>
    </row>
    <row r="364" spans="1:12" x14ac:dyDescent="0.2">
      <c r="A364" s="35" t="s">
        <v>866</v>
      </c>
      <c r="B364" s="36" t="s">
        <v>260</v>
      </c>
      <c r="C364" s="35" t="s">
        <v>15</v>
      </c>
      <c r="D364" s="37">
        <v>60</v>
      </c>
      <c r="E364" s="64"/>
      <c r="F364" s="64"/>
      <c r="G364" s="38">
        <f t="shared" si="387"/>
        <v>0</v>
      </c>
      <c r="H364" s="38">
        <f t="shared" si="389"/>
        <v>0</v>
      </c>
      <c r="I364" s="38">
        <f t="shared" si="390"/>
        <v>0</v>
      </c>
      <c r="J364" s="38">
        <f t="shared" si="388"/>
        <v>0</v>
      </c>
      <c r="K364" s="31" t="e">
        <f t="shared" si="363"/>
        <v>#DIV/0!</v>
      </c>
      <c r="L364" s="24"/>
    </row>
    <row r="365" spans="1:12" x14ac:dyDescent="0.2">
      <c r="A365" s="35" t="s">
        <v>867</v>
      </c>
      <c r="B365" s="36" t="s">
        <v>261</v>
      </c>
      <c r="C365" s="35" t="s">
        <v>15</v>
      </c>
      <c r="D365" s="37">
        <v>200</v>
      </c>
      <c r="E365" s="64"/>
      <c r="F365" s="64"/>
      <c r="G365" s="38">
        <f t="shared" si="387"/>
        <v>0</v>
      </c>
      <c r="H365" s="38">
        <f t="shared" si="389"/>
        <v>0</v>
      </c>
      <c r="I365" s="38">
        <f t="shared" si="390"/>
        <v>0</v>
      </c>
      <c r="J365" s="38">
        <f t="shared" si="388"/>
        <v>0</v>
      </c>
      <c r="K365" s="31" t="e">
        <f t="shared" si="363"/>
        <v>#DIV/0!</v>
      </c>
      <c r="L365" s="24"/>
    </row>
    <row r="366" spans="1:12" x14ac:dyDescent="0.2">
      <c r="A366" s="35" t="s">
        <v>868</v>
      </c>
      <c r="B366" s="36" t="s">
        <v>262</v>
      </c>
      <c r="C366" s="35" t="s">
        <v>15</v>
      </c>
      <c r="D366" s="37">
        <v>60</v>
      </c>
      <c r="E366" s="64"/>
      <c r="F366" s="64"/>
      <c r="G366" s="38">
        <f t="shared" si="387"/>
        <v>0</v>
      </c>
      <c r="H366" s="38">
        <f t="shared" si="389"/>
        <v>0</v>
      </c>
      <c r="I366" s="38">
        <f t="shared" si="390"/>
        <v>0</v>
      </c>
      <c r="J366" s="38">
        <f t="shared" si="388"/>
        <v>0</v>
      </c>
      <c r="K366" s="31" t="e">
        <f t="shared" si="363"/>
        <v>#DIV/0!</v>
      </c>
      <c r="L366" s="24"/>
    </row>
    <row r="367" spans="1:12" x14ac:dyDescent="0.2">
      <c r="A367" s="35" t="s">
        <v>869</v>
      </c>
      <c r="B367" s="36" t="s">
        <v>263</v>
      </c>
      <c r="C367" s="35" t="s">
        <v>15</v>
      </c>
      <c r="D367" s="37">
        <v>20</v>
      </c>
      <c r="E367" s="64"/>
      <c r="F367" s="64"/>
      <c r="G367" s="38">
        <f t="shared" si="387"/>
        <v>0</v>
      </c>
      <c r="H367" s="38">
        <f t="shared" si="389"/>
        <v>0</v>
      </c>
      <c r="I367" s="38">
        <f t="shared" si="390"/>
        <v>0</v>
      </c>
      <c r="J367" s="38">
        <f t="shared" si="388"/>
        <v>0</v>
      </c>
      <c r="K367" s="31" t="e">
        <f t="shared" si="363"/>
        <v>#DIV/0!</v>
      </c>
      <c r="L367" s="24"/>
    </row>
    <row r="368" spans="1:12" x14ac:dyDescent="0.2">
      <c r="A368" s="35" t="s">
        <v>870</v>
      </c>
      <c r="B368" s="36" t="s">
        <v>264</v>
      </c>
      <c r="C368" s="35" t="s">
        <v>15</v>
      </c>
      <c r="D368" s="37">
        <v>10</v>
      </c>
      <c r="E368" s="64"/>
      <c r="F368" s="64"/>
      <c r="G368" s="38">
        <f t="shared" si="387"/>
        <v>0</v>
      </c>
      <c r="H368" s="38">
        <f t="shared" si="389"/>
        <v>0</v>
      </c>
      <c r="I368" s="38">
        <f t="shared" si="390"/>
        <v>0</v>
      </c>
      <c r="J368" s="38">
        <f t="shared" si="388"/>
        <v>0</v>
      </c>
      <c r="K368" s="31" t="e">
        <f t="shared" si="363"/>
        <v>#DIV/0!</v>
      </c>
      <c r="L368" s="24"/>
    </row>
    <row r="369" spans="1:12" x14ac:dyDescent="0.2">
      <c r="A369" s="23" t="s">
        <v>871</v>
      </c>
      <c r="B369" s="32" t="s">
        <v>519</v>
      </c>
      <c r="C369" s="33"/>
      <c r="D369" s="33"/>
      <c r="E369" s="66"/>
      <c r="F369" s="66"/>
      <c r="G369" s="39"/>
      <c r="H369" s="40">
        <f>SUM(H370:H380)</f>
        <v>0</v>
      </c>
      <c r="I369" s="40">
        <f t="shared" ref="I369:J369" si="391">SUM(I370:I380)</f>
        <v>0</v>
      </c>
      <c r="J369" s="40">
        <f t="shared" si="391"/>
        <v>0</v>
      </c>
      <c r="K369" s="31" t="e">
        <f t="shared" si="363"/>
        <v>#DIV/0!</v>
      </c>
      <c r="L369" s="24"/>
    </row>
    <row r="370" spans="1:12" x14ac:dyDescent="0.2">
      <c r="A370" s="35" t="s">
        <v>872</v>
      </c>
      <c r="B370" s="36" t="s">
        <v>271</v>
      </c>
      <c r="C370" s="35" t="s">
        <v>15</v>
      </c>
      <c r="D370" s="37">
        <v>50</v>
      </c>
      <c r="E370" s="64"/>
      <c r="F370" s="64"/>
      <c r="G370" s="38">
        <f t="shared" ref="G370:G380" si="392">F370+E370</f>
        <v>0</v>
      </c>
      <c r="H370" s="38">
        <f>ROUND(D370*E370,2)</f>
        <v>0</v>
      </c>
      <c r="I370" s="38">
        <f>ROUND(D370*F370,2)</f>
        <v>0</v>
      </c>
      <c r="J370" s="38">
        <f t="shared" ref="J370:J380" si="393">H370+I370</f>
        <v>0</v>
      </c>
      <c r="K370" s="31" t="e">
        <f t="shared" si="363"/>
        <v>#DIV/0!</v>
      </c>
      <c r="L370" s="24"/>
    </row>
    <row r="371" spans="1:12" x14ac:dyDescent="0.2">
      <c r="A371" s="35" t="s">
        <v>873</v>
      </c>
      <c r="B371" s="36" t="s">
        <v>272</v>
      </c>
      <c r="C371" s="35" t="s">
        <v>15</v>
      </c>
      <c r="D371" s="37">
        <v>50</v>
      </c>
      <c r="E371" s="64"/>
      <c r="F371" s="64"/>
      <c r="G371" s="38">
        <f t="shared" si="392"/>
        <v>0</v>
      </c>
      <c r="H371" s="38">
        <f t="shared" ref="H371:H380" si="394">ROUND(D371*E371,2)</f>
        <v>0</v>
      </c>
      <c r="I371" s="38">
        <f t="shared" ref="I371:I380" si="395">ROUND(D371*F371,2)</f>
        <v>0</v>
      </c>
      <c r="J371" s="38">
        <f t="shared" si="393"/>
        <v>0</v>
      </c>
      <c r="K371" s="31" t="e">
        <f t="shared" si="363"/>
        <v>#DIV/0!</v>
      </c>
      <c r="L371" s="24"/>
    </row>
    <row r="372" spans="1:12" x14ac:dyDescent="0.2">
      <c r="A372" s="35" t="s">
        <v>874</v>
      </c>
      <c r="B372" s="36" t="s">
        <v>273</v>
      </c>
      <c r="C372" s="35" t="s">
        <v>15</v>
      </c>
      <c r="D372" s="37">
        <v>800</v>
      </c>
      <c r="E372" s="64"/>
      <c r="F372" s="64"/>
      <c r="G372" s="38">
        <f t="shared" si="392"/>
        <v>0</v>
      </c>
      <c r="H372" s="38">
        <f t="shared" si="394"/>
        <v>0</v>
      </c>
      <c r="I372" s="38">
        <f t="shared" si="395"/>
        <v>0</v>
      </c>
      <c r="J372" s="38">
        <f t="shared" si="393"/>
        <v>0</v>
      </c>
      <c r="K372" s="31" t="e">
        <f t="shared" si="363"/>
        <v>#DIV/0!</v>
      </c>
      <c r="L372" s="24"/>
    </row>
    <row r="373" spans="1:12" x14ac:dyDescent="0.2">
      <c r="A373" s="35" t="s">
        <v>875</v>
      </c>
      <c r="B373" s="36" t="s">
        <v>274</v>
      </c>
      <c r="C373" s="35" t="s">
        <v>15</v>
      </c>
      <c r="D373" s="37">
        <v>700</v>
      </c>
      <c r="E373" s="64"/>
      <c r="F373" s="64"/>
      <c r="G373" s="38">
        <f t="shared" si="392"/>
        <v>0</v>
      </c>
      <c r="H373" s="38">
        <f t="shared" si="394"/>
        <v>0</v>
      </c>
      <c r="I373" s="38">
        <f t="shared" si="395"/>
        <v>0</v>
      </c>
      <c r="J373" s="38">
        <f t="shared" si="393"/>
        <v>0</v>
      </c>
      <c r="K373" s="31" t="e">
        <f t="shared" si="363"/>
        <v>#DIV/0!</v>
      </c>
      <c r="L373" s="24"/>
    </row>
    <row r="374" spans="1:12" x14ac:dyDescent="0.2">
      <c r="A374" s="35" t="s">
        <v>876</v>
      </c>
      <c r="B374" s="36" t="s">
        <v>275</v>
      </c>
      <c r="C374" s="35" t="s">
        <v>15</v>
      </c>
      <c r="D374" s="37">
        <v>300</v>
      </c>
      <c r="E374" s="64"/>
      <c r="F374" s="64"/>
      <c r="G374" s="38">
        <f t="shared" si="392"/>
        <v>0</v>
      </c>
      <c r="H374" s="38">
        <f t="shared" si="394"/>
        <v>0</v>
      </c>
      <c r="I374" s="38">
        <f t="shared" si="395"/>
        <v>0</v>
      </c>
      <c r="J374" s="38">
        <f t="shared" si="393"/>
        <v>0</v>
      </c>
      <c r="K374" s="31" t="e">
        <f t="shared" si="363"/>
        <v>#DIV/0!</v>
      </c>
      <c r="L374" s="24"/>
    </row>
    <row r="375" spans="1:12" x14ac:dyDescent="0.2">
      <c r="A375" s="35" t="s">
        <v>877</v>
      </c>
      <c r="B375" s="36" t="s">
        <v>252</v>
      </c>
      <c r="C375" s="35" t="s">
        <v>15</v>
      </c>
      <c r="D375" s="37">
        <v>300</v>
      </c>
      <c r="E375" s="64"/>
      <c r="F375" s="64"/>
      <c r="G375" s="38">
        <f t="shared" si="392"/>
        <v>0</v>
      </c>
      <c r="H375" s="38">
        <f t="shared" si="394"/>
        <v>0</v>
      </c>
      <c r="I375" s="38">
        <f t="shared" si="395"/>
        <v>0</v>
      </c>
      <c r="J375" s="38">
        <f t="shared" si="393"/>
        <v>0</v>
      </c>
      <c r="K375" s="31" t="e">
        <f t="shared" si="363"/>
        <v>#DIV/0!</v>
      </c>
      <c r="L375" s="24"/>
    </row>
    <row r="376" spans="1:12" x14ac:dyDescent="0.2">
      <c r="A376" s="35" t="s">
        <v>878</v>
      </c>
      <c r="B376" s="36" t="s">
        <v>253</v>
      </c>
      <c r="C376" s="35" t="s">
        <v>15</v>
      </c>
      <c r="D376" s="37">
        <v>100</v>
      </c>
      <c r="E376" s="64"/>
      <c r="F376" s="64"/>
      <c r="G376" s="38">
        <f t="shared" si="392"/>
        <v>0</v>
      </c>
      <c r="H376" s="38">
        <f t="shared" si="394"/>
        <v>0</v>
      </c>
      <c r="I376" s="38">
        <f t="shared" si="395"/>
        <v>0</v>
      </c>
      <c r="J376" s="38">
        <f t="shared" si="393"/>
        <v>0</v>
      </c>
      <c r="K376" s="31" t="e">
        <f t="shared" si="363"/>
        <v>#DIV/0!</v>
      </c>
      <c r="L376" s="24"/>
    </row>
    <row r="377" spans="1:12" x14ac:dyDescent="0.2">
      <c r="A377" s="35" t="s">
        <v>879</v>
      </c>
      <c r="B377" s="36" t="s">
        <v>254</v>
      </c>
      <c r="C377" s="35" t="s">
        <v>15</v>
      </c>
      <c r="D377" s="37">
        <v>100</v>
      </c>
      <c r="E377" s="64"/>
      <c r="F377" s="64"/>
      <c r="G377" s="38">
        <f t="shared" si="392"/>
        <v>0</v>
      </c>
      <c r="H377" s="38">
        <f t="shared" si="394"/>
        <v>0</v>
      </c>
      <c r="I377" s="38">
        <f t="shared" si="395"/>
        <v>0</v>
      </c>
      <c r="J377" s="38">
        <f t="shared" si="393"/>
        <v>0</v>
      </c>
      <c r="K377" s="31" t="e">
        <f t="shared" si="363"/>
        <v>#DIV/0!</v>
      </c>
      <c r="L377" s="24"/>
    </row>
    <row r="378" spans="1:12" x14ac:dyDescent="0.2">
      <c r="A378" s="35" t="s">
        <v>880</v>
      </c>
      <c r="B378" s="36" t="s">
        <v>255</v>
      </c>
      <c r="C378" s="35" t="s">
        <v>15</v>
      </c>
      <c r="D378" s="37">
        <v>50</v>
      </c>
      <c r="E378" s="64"/>
      <c r="F378" s="64"/>
      <c r="G378" s="38">
        <f t="shared" si="392"/>
        <v>0</v>
      </c>
      <c r="H378" s="38">
        <f t="shared" si="394"/>
        <v>0</v>
      </c>
      <c r="I378" s="38">
        <f t="shared" si="395"/>
        <v>0</v>
      </c>
      <c r="J378" s="38">
        <f t="shared" si="393"/>
        <v>0</v>
      </c>
      <c r="K378" s="31" t="e">
        <f t="shared" si="363"/>
        <v>#DIV/0!</v>
      </c>
      <c r="L378" s="24"/>
    </row>
    <row r="379" spans="1:12" x14ac:dyDescent="0.2">
      <c r="A379" s="35" t="s">
        <v>881</v>
      </c>
      <c r="B379" s="36" t="s">
        <v>256</v>
      </c>
      <c r="C379" s="35" t="s">
        <v>15</v>
      </c>
      <c r="D379" s="37">
        <v>20</v>
      </c>
      <c r="E379" s="64"/>
      <c r="F379" s="64"/>
      <c r="G379" s="38">
        <f t="shared" si="392"/>
        <v>0</v>
      </c>
      <c r="H379" s="38">
        <f t="shared" si="394"/>
        <v>0</v>
      </c>
      <c r="I379" s="38">
        <f t="shared" si="395"/>
        <v>0</v>
      </c>
      <c r="J379" s="38">
        <f t="shared" si="393"/>
        <v>0</v>
      </c>
      <c r="K379" s="31" t="e">
        <f t="shared" si="363"/>
        <v>#DIV/0!</v>
      </c>
      <c r="L379" s="24"/>
    </row>
    <row r="380" spans="1:12" x14ac:dyDescent="0.2">
      <c r="A380" s="35" t="s">
        <v>882</v>
      </c>
      <c r="B380" s="36" t="s">
        <v>257</v>
      </c>
      <c r="C380" s="35" t="s">
        <v>15</v>
      </c>
      <c r="D380" s="37">
        <v>12</v>
      </c>
      <c r="E380" s="64"/>
      <c r="F380" s="64"/>
      <c r="G380" s="38">
        <f t="shared" si="392"/>
        <v>0</v>
      </c>
      <c r="H380" s="38">
        <f t="shared" si="394"/>
        <v>0</v>
      </c>
      <c r="I380" s="38">
        <f t="shared" si="395"/>
        <v>0</v>
      </c>
      <c r="J380" s="38">
        <f t="shared" si="393"/>
        <v>0</v>
      </c>
      <c r="K380" s="31" t="e">
        <f t="shared" si="363"/>
        <v>#DIV/0!</v>
      </c>
      <c r="L380" s="24"/>
    </row>
    <row r="381" spans="1:12" x14ac:dyDescent="0.2">
      <c r="A381" s="23" t="s">
        <v>68</v>
      </c>
      <c r="B381" s="32" t="s">
        <v>520</v>
      </c>
      <c r="C381" s="33"/>
      <c r="D381" s="33"/>
      <c r="E381" s="66"/>
      <c r="F381" s="66"/>
      <c r="G381" s="39"/>
      <c r="H381" s="40">
        <f>SUM(H382:H395)</f>
        <v>0</v>
      </c>
      <c r="I381" s="40">
        <f t="shared" ref="I381:J381" si="396">SUM(I382:I395)</f>
        <v>0</v>
      </c>
      <c r="J381" s="40">
        <f t="shared" si="396"/>
        <v>0</v>
      </c>
      <c r="K381" s="31" t="e">
        <f t="shared" si="363"/>
        <v>#DIV/0!</v>
      </c>
      <c r="L381" s="24"/>
    </row>
    <row r="382" spans="1:12" x14ac:dyDescent="0.2">
      <c r="A382" s="35" t="s">
        <v>883</v>
      </c>
      <c r="B382" s="36" t="s">
        <v>266</v>
      </c>
      <c r="C382" s="35" t="s">
        <v>16</v>
      </c>
      <c r="D382" s="37">
        <v>15</v>
      </c>
      <c r="E382" s="64"/>
      <c r="F382" s="64"/>
      <c r="G382" s="38">
        <f t="shared" ref="G382:G395" si="397">F382+E382</f>
        <v>0</v>
      </c>
      <c r="H382" s="38">
        <f t="shared" ref="H382" si="398">ROUND(D382*E382,2)</f>
        <v>0</v>
      </c>
      <c r="I382" s="38">
        <f t="shared" ref="I382" si="399">ROUND(D382*F382,2)</f>
        <v>0</v>
      </c>
      <c r="J382" s="38">
        <f t="shared" ref="J382:J395" si="400">H382+I382</f>
        <v>0</v>
      </c>
      <c r="K382" s="31" t="e">
        <f t="shared" si="363"/>
        <v>#DIV/0!</v>
      </c>
      <c r="L382" s="24"/>
    </row>
    <row r="383" spans="1:12" x14ac:dyDescent="0.2">
      <c r="A383" s="35" t="s">
        <v>884</v>
      </c>
      <c r="B383" s="36" t="s">
        <v>267</v>
      </c>
      <c r="C383" s="35" t="s">
        <v>16</v>
      </c>
      <c r="D383" s="37">
        <v>150</v>
      </c>
      <c r="E383" s="64"/>
      <c r="F383" s="64"/>
      <c r="G383" s="38">
        <f t="shared" si="397"/>
        <v>0</v>
      </c>
      <c r="H383" s="38">
        <f t="shared" ref="H383:H395" si="401">ROUND(D383*E383,2)</f>
        <v>0</v>
      </c>
      <c r="I383" s="38">
        <f t="shared" ref="I383:I395" si="402">ROUND(D383*F383,2)</f>
        <v>0</v>
      </c>
      <c r="J383" s="38">
        <f t="shared" si="400"/>
        <v>0</v>
      </c>
      <c r="K383" s="31" t="e">
        <f t="shared" si="363"/>
        <v>#DIV/0!</v>
      </c>
      <c r="L383" s="24"/>
    </row>
    <row r="384" spans="1:12" x14ac:dyDescent="0.2">
      <c r="A384" s="35" t="s">
        <v>885</v>
      </c>
      <c r="B384" s="36" t="s">
        <v>268</v>
      </c>
      <c r="C384" s="35" t="s">
        <v>16</v>
      </c>
      <c r="D384" s="37">
        <v>200</v>
      </c>
      <c r="E384" s="64"/>
      <c r="F384" s="64"/>
      <c r="G384" s="38">
        <f t="shared" si="397"/>
        <v>0</v>
      </c>
      <c r="H384" s="38">
        <f t="shared" si="401"/>
        <v>0</v>
      </c>
      <c r="I384" s="38">
        <f t="shared" si="402"/>
        <v>0</v>
      </c>
      <c r="J384" s="38">
        <f t="shared" si="400"/>
        <v>0</v>
      </c>
      <c r="K384" s="31" t="e">
        <f t="shared" si="363"/>
        <v>#DIV/0!</v>
      </c>
      <c r="L384" s="24"/>
    </row>
    <row r="385" spans="1:12" x14ac:dyDescent="0.2">
      <c r="A385" s="35" t="s">
        <v>886</v>
      </c>
      <c r="B385" s="36" t="s">
        <v>269</v>
      </c>
      <c r="C385" s="35" t="s">
        <v>16</v>
      </c>
      <c r="D385" s="37">
        <v>50</v>
      </c>
      <c r="E385" s="64"/>
      <c r="F385" s="64"/>
      <c r="G385" s="38">
        <f t="shared" si="397"/>
        <v>0</v>
      </c>
      <c r="H385" s="38">
        <f t="shared" si="401"/>
        <v>0</v>
      </c>
      <c r="I385" s="38">
        <f t="shared" si="402"/>
        <v>0</v>
      </c>
      <c r="J385" s="38">
        <f t="shared" si="400"/>
        <v>0</v>
      </c>
      <c r="K385" s="31" t="e">
        <f t="shared" si="363"/>
        <v>#DIV/0!</v>
      </c>
      <c r="L385" s="24"/>
    </row>
    <row r="386" spans="1:12" x14ac:dyDescent="0.2">
      <c r="A386" s="35" t="s">
        <v>887</v>
      </c>
      <c r="B386" s="36" t="s">
        <v>278</v>
      </c>
      <c r="C386" s="35" t="s">
        <v>16</v>
      </c>
      <c r="D386" s="37">
        <v>30</v>
      </c>
      <c r="E386" s="64"/>
      <c r="F386" s="64"/>
      <c r="G386" s="38">
        <f t="shared" si="397"/>
        <v>0</v>
      </c>
      <c r="H386" s="38">
        <f t="shared" si="401"/>
        <v>0</v>
      </c>
      <c r="I386" s="38">
        <f t="shared" si="402"/>
        <v>0</v>
      </c>
      <c r="J386" s="38">
        <f t="shared" si="400"/>
        <v>0</v>
      </c>
      <c r="K386" s="31" t="e">
        <f t="shared" si="363"/>
        <v>#DIV/0!</v>
      </c>
      <c r="L386" s="24"/>
    </row>
    <row r="387" spans="1:12" x14ac:dyDescent="0.2">
      <c r="A387" s="35" t="s">
        <v>888</v>
      </c>
      <c r="B387" s="36" t="s">
        <v>279</v>
      </c>
      <c r="C387" s="35" t="s">
        <v>16</v>
      </c>
      <c r="D387" s="37">
        <v>30</v>
      </c>
      <c r="E387" s="64"/>
      <c r="F387" s="64"/>
      <c r="G387" s="38">
        <f t="shared" si="397"/>
        <v>0</v>
      </c>
      <c r="H387" s="38">
        <f t="shared" si="401"/>
        <v>0</v>
      </c>
      <c r="I387" s="38">
        <f t="shared" si="402"/>
        <v>0</v>
      </c>
      <c r="J387" s="38">
        <f t="shared" si="400"/>
        <v>0</v>
      </c>
      <c r="K387" s="31" t="e">
        <f t="shared" si="363"/>
        <v>#DIV/0!</v>
      </c>
      <c r="L387" s="24"/>
    </row>
    <row r="388" spans="1:12" x14ac:dyDescent="0.2">
      <c r="A388" s="35" t="s">
        <v>889</v>
      </c>
      <c r="B388" s="36" t="s">
        <v>280</v>
      </c>
      <c r="C388" s="35" t="s">
        <v>16</v>
      </c>
      <c r="D388" s="37">
        <v>30</v>
      </c>
      <c r="E388" s="64"/>
      <c r="F388" s="64"/>
      <c r="G388" s="38">
        <f t="shared" si="397"/>
        <v>0</v>
      </c>
      <c r="H388" s="38">
        <f t="shared" si="401"/>
        <v>0</v>
      </c>
      <c r="I388" s="38">
        <f t="shared" si="402"/>
        <v>0</v>
      </c>
      <c r="J388" s="38">
        <f t="shared" si="400"/>
        <v>0</v>
      </c>
      <c r="K388" s="31" t="e">
        <f t="shared" si="363"/>
        <v>#DIV/0!</v>
      </c>
      <c r="L388" s="24"/>
    </row>
    <row r="389" spans="1:12" x14ac:dyDescent="0.2">
      <c r="A389" s="35" t="s">
        <v>890</v>
      </c>
      <c r="B389" s="36" t="s">
        <v>281</v>
      </c>
      <c r="C389" s="35" t="s">
        <v>16</v>
      </c>
      <c r="D389" s="37">
        <v>100</v>
      </c>
      <c r="E389" s="64"/>
      <c r="F389" s="64"/>
      <c r="G389" s="38">
        <f t="shared" si="397"/>
        <v>0</v>
      </c>
      <c r="H389" s="38">
        <f t="shared" si="401"/>
        <v>0</v>
      </c>
      <c r="I389" s="38">
        <f t="shared" si="402"/>
        <v>0</v>
      </c>
      <c r="J389" s="38">
        <f t="shared" si="400"/>
        <v>0</v>
      </c>
      <c r="K389" s="31" t="e">
        <f t="shared" si="363"/>
        <v>#DIV/0!</v>
      </c>
      <c r="L389" s="24"/>
    </row>
    <row r="390" spans="1:12" x14ac:dyDescent="0.2">
      <c r="A390" s="35" t="s">
        <v>891</v>
      </c>
      <c r="B390" s="36" t="s">
        <v>291</v>
      </c>
      <c r="C390" s="35" t="s">
        <v>20</v>
      </c>
      <c r="D390" s="37">
        <v>30</v>
      </c>
      <c r="E390" s="64"/>
      <c r="F390" s="64"/>
      <c r="G390" s="38">
        <f t="shared" si="397"/>
        <v>0</v>
      </c>
      <c r="H390" s="38">
        <f t="shared" si="401"/>
        <v>0</v>
      </c>
      <c r="I390" s="38">
        <f t="shared" si="402"/>
        <v>0</v>
      </c>
      <c r="J390" s="38">
        <f t="shared" si="400"/>
        <v>0</v>
      </c>
      <c r="K390" s="31" t="e">
        <f t="shared" si="363"/>
        <v>#DIV/0!</v>
      </c>
      <c r="L390" s="24"/>
    </row>
    <row r="391" spans="1:12" x14ac:dyDescent="0.2">
      <c r="A391" s="35" t="s">
        <v>892</v>
      </c>
      <c r="B391" s="36" t="s">
        <v>276</v>
      </c>
      <c r="C391" s="35" t="s">
        <v>15</v>
      </c>
      <c r="D391" s="37">
        <v>200</v>
      </c>
      <c r="E391" s="64"/>
      <c r="F391" s="64"/>
      <c r="G391" s="38">
        <f t="shared" si="397"/>
        <v>0</v>
      </c>
      <c r="H391" s="38">
        <f t="shared" si="401"/>
        <v>0</v>
      </c>
      <c r="I391" s="38">
        <f t="shared" si="402"/>
        <v>0</v>
      </c>
      <c r="J391" s="38">
        <f t="shared" si="400"/>
        <v>0</v>
      </c>
      <c r="K391" s="31" t="e">
        <f t="shared" ref="K391:K454" si="403">J391/$I$661</f>
        <v>#DIV/0!</v>
      </c>
      <c r="L391" s="24"/>
    </row>
    <row r="392" spans="1:12" x14ac:dyDescent="0.2">
      <c r="A392" s="35" t="s">
        <v>893</v>
      </c>
      <c r="B392" s="36" t="s">
        <v>1154</v>
      </c>
      <c r="C392" s="35" t="s">
        <v>15</v>
      </c>
      <c r="D392" s="37">
        <v>100</v>
      </c>
      <c r="E392" s="64"/>
      <c r="F392" s="64"/>
      <c r="G392" s="38">
        <f t="shared" si="397"/>
        <v>0</v>
      </c>
      <c r="H392" s="38">
        <f t="shared" si="401"/>
        <v>0</v>
      </c>
      <c r="I392" s="38">
        <f t="shared" si="402"/>
        <v>0</v>
      </c>
      <c r="J392" s="38">
        <f t="shared" si="400"/>
        <v>0</v>
      </c>
      <c r="K392" s="31" t="e">
        <f t="shared" si="403"/>
        <v>#DIV/0!</v>
      </c>
      <c r="L392" s="24"/>
    </row>
    <row r="393" spans="1:12" x14ac:dyDescent="0.2">
      <c r="A393" s="35" t="s">
        <v>894</v>
      </c>
      <c r="B393" s="36" t="s">
        <v>277</v>
      </c>
      <c r="C393" s="35" t="s">
        <v>15</v>
      </c>
      <c r="D393" s="37">
        <v>300</v>
      </c>
      <c r="E393" s="64"/>
      <c r="F393" s="64"/>
      <c r="G393" s="38">
        <f t="shared" si="397"/>
        <v>0</v>
      </c>
      <c r="H393" s="38">
        <f t="shared" si="401"/>
        <v>0</v>
      </c>
      <c r="I393" s="38">
        <f t="shared" si="402"/>
        <v>0</v>
      </c>
      <c r="J393" s="38">
        <f t="shared" si="400"/>
        <v>0</v>
      </c>
      <c r="K393" s="31" t="e">
        <f t="shared" si="403"/>
        <v>#DIV/0!</v>
      </c>
      <c r="L393" s="24"/>
    </row>
    <row r="394" spans="1:12" x14ac:dyDescent="0.2">
      <c r="A394" s="35" t="s">
        <v>895</v>
      </c>
      <c r="B394" s="36" t="s">
        <v>270</v>
      </c>
      <c r="C394" s="35" t="s">
        <v>15</v>
      </c>
      <c r="D394" s="37">
        <v>200</v>
      </c>
      <c r="E394" s="64"/>
      <c r="F394" s="64"/>
      <c r="G394" s="38">
        <f t="shared" si="397"/>
        <v>0</v>
      </c>
      <c r="H394" s="38">
        <f t="shared" si="401"/>
        <v>0</v>
      </c>
      <c r="I394" s="38">
        <f t="shared" si="402"/>
        <v>0</v>
      </c>
      <c r="J394" s="38">
        <f t="shared" si="400"/>
        <v>0</v>
      </c>
      <c r="K394" s="31" t="e">
        <f t="shared" si="403"/>
        <v>#DIV/0!</v>
      </c>
      <c r="L394" s="24"/>
    </row>
    <row r="395" spans="1:12" x14ac:dyDescent="0.2">
      <c r="A395" s="35" t="s">
        <v>1256</v>
      </c>
      <c r="B395" s="36" t="s">
        <v>265</v>
      </c>
      <c r="C395" s="35" t="s">
        <v>15</v>
      </c>
      <c r="D395" s="37">
        <v>100</v>
      </c>
      <c r="E395" s="64"/>
      <c r="F395" s="64"/>
      <c r="G395" s="38">
        <f t="shared" si="397"/>
        <v>0</v>
      </c>
      <c r="H395" s="38">
        <f t="shared" si="401"/>
        <v>0</v>
      </c>
      <c r="I395" s="38">
        <f t="shared" si="402"/>
        <v>0</v>
      </c>
      <c r="J395" s="38">
        <f t="shared" si="400"/>
        <v>0</v>
      </c>
      <c r="K395" s="31" t="e">
        <f t="shared" si="403"/>
        <v>#DIV/0!</v>
      </c>
      <c r="L395" s="24"/>
    </row>
    <row r="396" spans="1:12" x14ac:dyDescent="0.2">
      <c r="A396" s="23" t="s">
        <v>69</v>
      </c>
      <c r="B396" s="32" t="s">
        <v>521</v>
      </c>
      <c r="C396" s="33"/>
      <c r="D396" s="33"/>
      <c r="E396" s="66"/>
      <c r="F396" s="66"/>
      <c r="G396" s="39"/>
      <c r="H396" s="40">
        <f>SUM(H397:H418)</f>
        <v>0</v>
      </c>
      <c r="I396" s="40">
        <f t="shared" ref="I396:J396" si="404">SUM(I397:I418)</f>
        <v>0</v>
      </c>
      <c r="J396" s="40">
        <f t="shared" si="404"/>
        <v>0</v>
      </c>
      <c r="K396" s="31" t="e">
        <f t="shared" si="403"/>
        <v>#DIV/0!</v>
      </c>
      <c r="L396" s="24"/>
    </row>
    <row r="397" spans="1:12" x14ac:dyDescent="0.2">
      <c r="A397" s="35" t="s">
        <v>896</v>
      </c>
      <c r="B397" s="36" t="s">
        <v>1196</v>
      </c>
      <c r="C397" s="35" t="s">
        <v>16</v>
      </c>
      <c r="D397" s="37">
        <v>200</v>
      </c>
      <c r="E397" s="64"/>
      <c r="F397" s="64"/>
      <c r="G397" s="38">
        <f t="shared" ref="G397:G418" si="405">F397+E397</f>
        <v>0</v>
      </c>
      <c r="H397" s="38">
        <f t="shared" ref="H397" si="406">ROUND(D397*E397,2)</f>
        <v>0</v>
      </c>
      <c r="I397" s="38">
        <f t="shared" ref="I397" si="407">ROUND(D397*F397,2)</f>
        <v>0</v>
      </c>
      <c r="J397" s="38">
        <f t="shared" ref="J397:J418" si="408">H397+I397</f>
        <v>0</v>
      </c>
      <c r="K397" s="31" t="e">
        <f t="shared" si="403"/>
        <v>#DIV/0!</v>
      </c>
      <c r="L397" s="24"/>
    </row>
    <row r="398" spans="1:12" x14ac:dyDescent="0.2">
      <c r="A398" s="35" t="s">
        <v>1249</v>
      </c>
      <c r="B398" s="36" t="s">
        <v>1197</v>
      </c>
      <c r="C398" s="35" t="s">
        <v>16</v>
      </c>
      <c r="D398" s="37">
        <v>180</v>
      </c>
      <c r="E398" s="64"/>
      <c r="F398" s="64"/>
      <c r="G398" s="38">
        <f t="shared" si="405"/>
        <v>0</v>
      </c>
      <c r="H398" s="38">
        <f t="shared" ref="H398:H418" si="409">ROUND(D398*E398,2)</f>
        <v>0</v>
      </c>
      <c r="I398" s="38">
        <f t="shared" ref="I398:I418" si="410">ROUND(D398*F398,2)</f>
        <v>0</v>
      </c>
      <c r="J398" s="38">
        <f t="shared" si="408"/>
        <v>0</v>
      </c>
      <c r="K398" s="31" t="e">
        <f t="shared" si="403"/>
        <v>#DIV/0!</v>
      </c>
      <c r="L398" s="24"/>
    </row>
    <row r="399" spans="1:12" x14ac:dyDescent="0.2">
      <c r="A399" s="35" t="s">
        <v>897</v>
      </c>
      <c r="B399" s="36" t="s">
        <v>1198</v>
      </c>
      <c r="C399" s="35" t="s">
        <v>16</v>
      </c>
      <c r="D399" s="37">
        <v>160</v>
      </c>
      <c r="E399" s="64"/>
      <c r="F399" s="64"/>
      <c r="G399" s="38">
        <f t="shared" si="405"/>
        <v>0</v>
      </c>
      <c r="H399" s="38">
        <f t="shared" si="409"/>
        <v>0</v>
      </c>
      <c r="I399" s="38">
        <f t="shared" si="410"/>
        <v>0</v>
      </c>
      <c r="J399" s="38">
        <f t="shared" si="408"/>
        <v>0</v>
      </c>
      <c r="K399" s="31" t="e">
        <f t="shared" si="403"/>
        <v>#DIV/0!</v>
      </c>
      <c r="L399" s="24"/>
    </row>
    <row r="400" spans="1:12" x14ac:dyDescent="0.2">
      <c r="A400" s="35" t="s">
        <v>898</v>
      </c>
      <c r="B400" s="36" t="s">
        <v>1199</v>
      </c>
      <c r="C400" s="35" t="s">
        <v>16</v>
      </c>
      <c r="D400" s="37">
        <v>160</v>
      </c>
      <c r="E400" s="64"/>
      <c r="F400" s="64"/>
      <c r="G400" s="38">
        <f t="shared" si="405"/>
        <v>0</v>
      </c>
      <c r="H400" s="38">
        <f t="shared" si="409"/>
        <v>0</v>
      </c>
      <c r="I400" s="38">
        <f t="shared" si="410"/>
        <v>0</v>
      </c>
      <c r="J400" s="38">
        <f t="shared" si="408"/>
        <v>0</v>
      </c>
      <c r="K400" s="31" t="e">
        <f t="shared" si="403"/>
        <v>#DIV/0!</v>
      </c>
      <c r="L400" s="24"/>
    </row>
    <row r="401" spans="1:12" x14ac:dyDescent="0.2">
      <c r="A401" s="35" t="s">
        <v>1250</v>
      </c>
      <c r="B401" s="36" t="s">
        <v>1200</v>
      </c>
      <c r="C401" s="35" t="s">
        <v>16</v>
      </c>
      <c r="D401" s="37">
        <v>160</v>
      </c>
      <c r="E401" s="64"/>
      <c r="F401" s="64"/>
      <c r="G401" s="38">
        <f t="shared" si="405"/>
        <v>0</v>
      </c>
      <c r="H401" s="38">
        <f t="shared" si="409"/>
        <v>0</v>
      </c>
      <c r="I401" s="38">
        <f t="shared" si="410"/>
        <v>0</v>
      </c>
      <c r="J401" s="38">
        <f t="shared" si="408"/>
        <v>0</v>
      </c>
      <c r="K401" s="31" t="e">
        <f t="shared" si="403"/>
        <v>#DIV/0!</v>
      </c>
      <c r="L401" s="24"/>
    </row>
    <row r="402" spans="1:12" x14ac:dyDescent="0.2">
      <c r="A402" s="35" t="s">
        <v>899</v>
      </c>
      <c r="B402" s="36" t="s">
        <v>1201</v>
      </c>
      <c r="C402" s="35" t="s">
        <v>16</v>
      </c>
      <c r="D402" s="37">
        <v>160</v>
      </c>
      <c r="E402" s="64"/>
      <c r="F402" s="64"/>
      <c r="G402" s="38">
        <f t="shared" si="405"/>
        <v>0</v>
      </c>
      <c r="H402" s="38">
        <f t="shared" si="409"/>
        <v>0</v>
      </c>
      <c r="I402" s="38">
        <f t="shared" si="410"/>
        <v>0</v>
      </c>
      <c r="J402" s="38">
        <f t="shared" si="408"/>
        <v>0</v>
      </c>
      <c r="K402" s="31" t="e">
        <f t="shared" si="403"/>
        <v>#DIV/0!</v>
      </c>
      <c r="L402" s="24"/>
    </row>
    <row r="403" spans="1:12" x14ac:dyDescent="0.2">
      <c r="A403" s="35" t="s">
        <v>1251</v>
      </c>
      <c r="B403" s="36" t="s">
        <v>1202</v>
      </c>
      <c r="C403" s="35" t="s">
        <v>16</v>
      </c>
      <c r="D403" s="37">
        <v>130</v>
      </c>
      <c r="E403" s="64"/>
      <c r="F403" s="64"/>
      <c r="G403" s="38">
        <f t="shared" si="405"/>
        <v>0</v>
      </c>
      <c r="H403" s="38">
        <f t="shared" si="409"/>
        <v>0</v>
      </c>
      <c r="I403" s="38">
        <f t="shared" si="410"/>
        <v>0</v>
      </c>
      <c r="J403" s="38">
        <f t="shared" si="408"/>
        <v>0</v>
      </c>
      <c r="K403" s="31" t="e">
        <f t="shared" si="403"/>
        <v>#DIV/0!</v>
      </c>
      <c r="L403" s="24"/>
    </row>
    <row r="404" spans="1:12" x14ac:dyDescent="0.2">
      <c r="A404" s="35" t="s">
        <v>900</v>
      </c>
      <c r="B404" s="36" t="s">
        <v>1233</v>
      </c>
      <c r="C404" s="50" t="s">
        <v>15</v>
      </c>
      <c r="D404" s="37">
        <v>300</v>
      </c>
      <c r="E404" s="64"/>
      <c r="F404" s="64"/>
      <c r="G404" s="38">
        <f t="shared" si="405"/>
        <v>0</v>
      </c>
      <c r="H404" s="38">
        <f t="shared" si="409"/>
        <v>0</v>
      </c>
      <c r="I404" s="38">
        <f t="shared" si="410"/>
        <v>0</v>
      </c>
      <c r="J404" s="38">
        <f t="shared" si="408"/>
        <v>0</v>
      </c>
      <c r="K404" s="31" t="e">
        <f t="shared" si="403"/>
        <v>#DIV/0!</v>
      </c>
      <c r="L404" s="24"/>
    </row>
    <row r="405" spans="1:12" x14ac:dyDescent="0.2">
      <c r="A405" s="35" t="s">
        <v>1252</v>
      </c>
      <c r="B405" s="36" t="s">
        <v>1234</v>
      </c>
      <c r="C405" s="50" t="s">
        <v>15</v>
      </c>
      <c r="D405" s="37">
        <v>50</v>
      </c>
      <c r="E405" s="64"/>
      <c r="F405" s="64"/>
      <c r="G405" s="38">
        <f t="shared" si="405"/>
        <v>0</v>
      </c>
      <c r="H405" s="38">
        <f t="shared" si="409"/>
        <v>0</v>
      </c>
      <c r="I405" s="38">
        <f t="shared" si="410"/>
        <v>0</v>
      </c>
      <c r="J405" s="38">
        <f t="shared" si="408"/>
        <v>0</v>
      </c>
      <c r="K405" s="31" t="e">
        <f t="shared" si="403"/>
        <v>#DIV/0!</v>
      </c>
      <c r="L405" s="24"/>
    </row>
    <row r="406" spans="1:12" x14ac:dyDescent="0.2">
      <c r="A406" s="35" t="s">
        <v>901</v>
      </c>
      <c r="B406" s="36" t="s">
        <v>1235</v>
      </c>
      <c r="C406" s="50" t="s">
        <v>16</v>
      </c>
      <c r="D406" s="37">
        <v>210</v>
      </c>
      <c r="E406" s="64"/>
      <c r="F406" s="64"/>
      <c r="G406" s="38">
        <f t="shared" si="405"/>
        <v>0</v>
      </c>
      <c r="H406" s="38">
        <f t="shared" si="409"/>
        <v>0</v>
      </c>
      <c r="I406" s="38">
        <f t="shared" si="410"/>
        <v>0</v>
      </c>
      <c r="J406" s="38">
        <f t="shared" si="408"/>
        <v>0</v>
      </c>
      <c r="K406" s="31" t="e">
        <f t="shared" si="403"/>
        <v>#DIV/0!</v>
      </c>
      <c r="L406" s="24"/>
    </row>
    <row r="407" spans="1:12" x14ac:dyDescent="0.2">
      <c r="A407" s="35" t="s">
        <v>1253</v>
      </c>
      <c r="B407" s="36" t="s">
        <v>1236</v>
      </c>
      <c r="C407" s="50" t="s">
        <v>16</v>
      </c>
      <c r="D407" s="37">
        <v>20</v>
      </c>
      <c r="E407" s="64"/>
      <c r="F407" s="64"/>
      <c r="G407" s="38">
        <f t="shared" si="405"/>
        <v>0</v>
      </c>
      <c r="H407" s="38">
        <f t="shared" si="409"/>
        <v>0</v>
      </c>
      <c r="I407" s="38">
        <f t="shared" si="410"/>
        <v>0</v>
      </c>
      <c r="J407" s="38">
        <f t="shared" si="408"/>
        <v>0</v>
      </c>
      <c r="K407" s="31" t="e">
        <f t="shared" si="403"/>
        <v>#DIV/0!</v>
      </c>
      <c r="L407" s="24"/>
    </row>
    <row r="408" spans="1:12" x14ac:dyDescent="0.2">
      <c r="A408" s="35" t="s">
        <v>902</v>
      </c>
      <c r="B408" s="36" t="s">
        <v>1237</v>
      </c>
      <c r="C408" s="50" t="s">
        <v>16</v>
      </c>
      <c r="D408" s="37">
        <v>15</v>
      </c>
      <c r="E408" s="64"/>
      <c r="F408" s="64"/>
      <c r="G408" s="38">
        <f t="shared" si="405"/>
        <v>0</v>
      </c>
      <c r="H408" s="38">
        <f t="shared" si="409"/>
        <v>0</v>
      </c>
      <c r="I408" s="38">
        <f t="shared" si="410"/>
        <v>0</v>
      </c>
      <c r="J408" s="38">
        <f t="shared" si="408"/>
        <v>0</v>
      </c>
      <c r="K408" s="31" t="e">
        <f t="shared" si="403"/>
        <v>#DIV/0!</v>
      </c>
      <c r="L408" s="24"/>
    </row>
    <row r="409" spans="1:12" x14ac:dyDescent="0.2">
      <c r="A409" s="35" t="s">
        <v>1254</v>
      </c>
      <c r="B409" s="36" t="s">
        <v>1238</v>
      </c>
      <c r="C409" s="50" t="s">
        <v>16</v>
      </c>
      <c r="D409" s="37">
        <v>5</v>
      </c>
      <c r="E409" s="64"/>
      <c r="F409" s="64"/>
      <c r="G409" s="38">
        <f t="shared" si="405"/>
        <v>0</v>
      </c>
      <c r="H409" s="38">
        <f t="shared" si="409"/>
        <v>0</v>
      </c>
      <c r="I409" s="38">
        <f t="shared" si="410"/>
        <v>0</v>
      </c>
      <c r="J409" s="38">
        <f t="shared" si="408"/>
        <v>0</v>
      </c>
      <c r="K409" s="31" t="e">
        <f t="shared" si="403"/>
        <v>#DIV/0!</v>
      </c>
      <c r="L409" s="24"/>
    </row>
    <row r="410" spans="1:12" x14ac:dyDescent="0.2">
      <c r="A410" s="35" t="s">
        <v>1255</v>
      </c>
      <c r="B410" s="36" t="s">
        <v>1239</v>
      </c>
      <c r="C410" s="50" t="s">
        <v>16</v>
      </c>
      <c r="D410" s="37">
        <v>40</v>
      </c>
      <c r="E410" s="64"/>
      <c r="F410" s="64"/>
      <c r="G410" s="38">
        <f t="shared" si="405"/>
        <v>0</v>
      </c>
      <c r="H410" s="38">
        <f t="shared" si="409"/>
        <v>0</v>
      </c>
      <c r="I410" s="38">
        <f t="shared" si="410"/>
        <v>0</v>
      </c>
      <c r="J410" s="38">
        <f t="shared" si="408"/>
        <v>0</v>
      </c>
      <c r="K410" s="31" t="e">
        <f t="shared" si="403"/>
        <v>#DIV/0!</v>
      </c>
      <c r="L410" s="24"/>
    </row>
    <row r="411" spans="1:12" x14ac:dyDescent="0.2">
      <c r="A411" s="35" t="s">
        <v>903</v>
      </c>
      <c r="B411" s="36" t="s">
        <v>1240</v>
      </c>
      <c r="C411" s="50" t="s">
        <v>16</v>
      </c>
      <c r="D411" s="37">
        <v>5</v>
      </c>
      <c r="E411" s="64"/>
      <c r="F411" s="64"/>
      <c r="G411" s="38">
        <f t="shared" si="405"/>
        <v>0</v>
      </c>
      <c r="H411" s="38">
        <f t="shared" si="409"/>
        <v>0</v>
      </c>
      <c r="I411" s="38">
        <f t="shared" si="410"/>
        <v>0</v>
      </c>
      <c r="J411" s="38">
        <f t="shared" si="408"/>
        <v>0</v>
      </c>
      <c r="K411" s="31" t="e">
        <f t="shared" si="403"/>
        <v>#DIV/0!</v>
      </c>
      <c r="L411" s="24"/>
    </row>
    <row r="412" spans="1:12" x14ac:dyDescent="0.2">
      <c r="A412" s="35" t="s">
        <v>904</v>
      </c>
      <c r="B412" s="36" t="s">
        <v>1241</v>
      </c>
      <c r="C412" s="50" t="s">
        <v>16</v>
      </c>
      <c r="D412" s="37">
        <v>10</v>
      </c>
      <c r="E412" s="64"/>
      <c r="F412" s="64"/>
      <c r="G412" s="38">
        <f t="shared" si="405"/>
        <v>0</v>
      </c>
      <c r="H412" s="38">
        <f t="shared" si="409"/>
        <v>0</v>
      </c>
      <c r="I412" s="38">
        <f t="shared" si="410"/>
        <v>0</v>
      </c>
      <c r="J412" s="38">
        <f t="shared" si="408"/>
        <v>0</v>
      </c>
      <c r="K412" s="31" t="e">
        <f t="shared" si="403"/>
        <v>#DIV/0!</v>
      </c>
      <c r="L412" s="24"/>
    </row>
    <row r="413" spans="1:12" x14ac:dyDescent="0.2">
      <c r="A413" s="35" t="s">
        <v>905</v>
      </c>
      <c r="B413" s="36" t="s">
        <v>1242</v>
      </c>
      <c r="C413" s="50" t="s">
        <v>16</v>
      </c>
      <c r="D413" s="37">
        <v>2</v>
      </c>
      <c r="E413" s="64"/>
      <c r="F413" s="64"/>
      <c r="G413" s="38">
        <f t="shared" si="405"/>
        <v>0</v>
      </c>
      <c r="H413" s="38">
        <f t="shared" si="409"/>
        <v>0</v>
      </c>
      <c r="I413" s="38">
        <f t="shared" si="410"/>
        <v>0</v>
      </c>
      <c r="J413" s="38">
        <f t="shared" si="408"/>
        <v>0</v>
      </c>
      <c r="K413" s="31" t="e">
        <f t="shared" si="403"/>
        <v>#DIV/0!</v>
      </c>
      <c r="L413" s="24"/>
    </row>
    <row r="414" spans="1:12" x14ac:dyDescent="0.2">
      <c r="A414" s="35" t="s">
        <v>906</v>
      </c>
      <c r="B414" s="36" t="s">
        <v>1245</v>
      </c>
      <c r="C414" s="50" t="s">
        <v>16</v>
      </c>
      <c r="D414" s="37">
        <v>40</v>
      </c>
      <c r="E414" s="64"/>
      <c r="F414" s="64"/>
      <c r="G414" s="38">
        <f t="shared" si="405"/>
        <v>0</v>
      </c>
      <c r="H414" s="38">
        <f t="shared" si="409"/>
        <v>0</v>
      </c>
      <c r="I414" s="38">
        <f t="shared" si="410"/>
        <v>0</v>
      </c>
      <c r="J414" s="38">
        <f t="shared" si="408"/>
        <v>0</v>
      </c>
      <c r="K414" s="31" t="e">
        <f t="shared" si="403"/>
        <v>#DIV/0!</v>
      </c>
      <c r="L414" s="24"/>
    </row>
    <row r="415" spans="1:12" x14ac:dyDescent="0.2">
      <c r="A415" s="35" t="s">
        <v>907</v>
      </c>
      <c r="B415" s="36" t="s">
        <v>1243</v>
      </c>
      <c r="C415" s="50" t="s">
        <v>16</v>
      </c>
      <c r="D415" s="37">
        <v>40</v>
      </c>
      <c r="E415" s="64"/>
      <c r="F415" s="64"/>
      <c r="G415" s="38">
        <f t="shared" si="405"/>
        <v>0</v>
      </c>
      <c r="H415" s="38">
        <f t="shared" si="409"/>
        <v>0</v>
      </c>
      <c r="I415" s="38">
        <f t="shared" si="410"/>
        <v>0</v>
      </c>
      <c r="J415" s="38">
        <f t="shared" si="408"/>
        <v>0</v>
      </c>
      <c r="K415" s="31" t="e">
        <f t="shared" si="403"/>
        <v>#DIV/0!</v>
      </c>
      <c r="L415" s="24"/>
    </row>
    <row r="416" spans="1:12" x14ac:dyDescent="0.2">
      <c r="A416" s="35" t="s">
        <v>908</v>
      </c>
      <c r="B416" s="36" t="s">
        <v>1244</v>
      </c>
      <c r="C416" s="50" t="s">
        <v>16</v>
      </c>
      <c r="D416" s="37">
        <v>10</v>
      </c>
      <c r="E416" s="64"/>
      <c r="F416" s="64"/>
      <c r="G416" s="38">
        <f t="shared" si="405"/>
        <v>0</v>
      </c>
      <c r="H416" s="38">
        <f t="shared" si="409"/>
        <v>0</v>
      </c>
      <c r="I416" s="38">
        <f t="shared" si="410"/>
        <v>0</v>
      </c>
      <c r="J416" s="38">
        <f t="shared" si="408"/>
        <v>0</v>
      </c>
      <c r="K416" s="31" t="e">
        <f t="shared" si="403"/>
        <v>#DIV/0!</v>
      </c>
      <c r="L416" s="24"/>
    </row>
    <row r="417" spans="1:12" x14ac:dyDescent="0.2">
      <c r="A417" s="35" t="s">
        <v>909</v>
      </c>
      <c r="B417" s="36" t="s">
        <v>439</v>
      </c>
      <c r="C417" s="50" t="s">
        <v>16</v>
      </c>
      <c r="D417" s="37">
        <v>50</v>
      </c>
      <c r="E417" s="64"/>
      <c r="F417" s="64"/>
      <c r="G417" s="38">
        <f t="shared" si="405"/>
        <v>0</v>
      </c>
      <c r="H417" s="38">
        <f t="shared" si="409"/>
        <v>0</v>
      </c>
      <c r="I417" s="38">
        <f t="shared" si="410"/>
        <v>0</v>
      </c>
      <c r="J417" s="38">
        <f t="shared" si="408"/>
        <v>0</v>
      </c>
      <c r="K417" s="31" t="e">
        <f t="shared" si="403"/>
        <v>#DIV/0!</v>
      </c>
      <c r="L417" s="24"/>
    </row>
    <row r="418" spans="1:12" x14ac:dyDescent="0.2">
      <c r="A418" s="35" t="s">
        <v>910</v>
      </c>
      <c r="B418" s="36" t="s">
        <v>1261</v>
      </c>
      <c r="C418" s="50" t="s">
        <v>16</v>
      </c>
      <c r="D418" s="37">
        <v>400</v>
      </c>
      <c r="E418" s="64"/>
      <c r="F418" s="64"/>
      <c r="G418" s="38">
        <f t="shared" si="405"/>
        <v>0</v>
      </c>
      <c r="H418" s="38">
        <f t="shared" si="409"/>
        <v>0</v>
      </c>
      <c r="I418" s="38">
        <f t="shared" si="410"/>
        <v>0</v>
      </c>
      <c r="J418" s="38">
        <f t="shared" si="408"/>
        <v>0</v>
      </c>
      <c r="K418" s="31" t="e">
        <f t="shared" si="403"/>
        <v>#DIV/0!</v>
      </c>
      <c r="L418" s="24"/>
    </row>
    <row r="419" spans="1:12" x14ac:dyDescent="0.2">
      <c r="A419" s="23" t="s">
        <v>70</v>
      </c>
      <c r="B419" s="32" t="s">
        <v>522</v>
      </c>
      <c r="C419" s="33"/>
      <c r="D419" s="33"/>
      <c r="E419" s="66"/>
      <c r="F419" s="66"/>
      <c r="G419" s="39"/>
      <c r="H419" s="40">
        <f>SUM(H420:H426)</f>
        <v>0</v>
      </c>
      <c r="I419" s="40">
        <f t="shared" ref="I419:J419" si="411">SUM(I420:I426)</f>
        <v>0</v>
      </c>
      <c r="J419" s="40">
        <f t="shared" si="411"/>
        <v>0</v>
      </c>
      <c r="K419" s="31" t="e">
        <f t="shared" si="403"/>
        <v>#DIV/0!</v>
      </c>
      <c r="L419" s="24"/>
    </row>
    <row r="420" spans="1:12" x14ac:dyDescent="0.2">
      <c r="A420" s="35" t="s">
        <v>911</v>
      </c>
      <c r="B420" s="36" t="s">
        <v>1264</v>
      </c>
      <c r="C420" s="35" t="s">
        <v>16</v>
      </c>
      <c r="D420" s="37">
        <v>15</v>
      </c>
      <c r="E420" s="64"/>
      <c r="F420" s="64"/>
      <c r="G420" s="38">
        <f t="shared" ref="G420:G426" si="412">F420+E420</f>
        <v>0</v>
      </c>
      <c r="H420" s="38">
        <f t="shared" ref="H420" si="413">ROUND(D420*E420,2)</f>
        <v>0</v>
      </c>
      <c r="I420" s="38">
        <f t="shared" ref="I420" si="414">ROUND(D420*F420,2)</f>
        <v>0</v>
      </c>
      <c r="J420" s="38">
        <f t="shared" ref="J420:J426" si="415">H420+I420</f>
        <v>0</v>
      </c>
      <c r="K420" s="31" t="e">
        <f t="shared" si="403"/>
        <v>#DIV/0!</v>
      </c>
      <c r="L420" s="24"/>
    </row>
    <row r="421" spans="1:12" x14ac:dyDescent="0.2">
      <c r="A421" s="35" t="s">
        <v>912</v>
      </c>
      <c r="B421" s="36" t="s">
        <v>287</v>
      </c>
      <c r="C421" s="35" t="s">
        <v>16</v>
      </c>
      <c r="D421" s="37">
        <v>40</v>
      </c>
      <c r="E421" s="64"/>
      <c r="F421" s="64"/>
      <c r="G421" s="38">
        <f t="shared" si="412"/>
        <v>0</v>
      </c>
      <c r="H421" s="38">
        <f t="shared" ref="H421:H426" si="416">ROUND(D421*E421,2)</f>
        <v>0</v>
      </c>
      <c r="I421" s="38">
        <f t="shared" ref="I421:I426" si="417">ROUND(D421*F421,2)</f>
        <v>0</v>
      </c>
      <c r="J421" s="38">
        <f t="shared" si="415"/>
        <v>0</v>
      </c>
      <c r="K421" s="31" t="e">
        <f t="shared" si="403"/>
        <v>#DIV/0!</v>
      </c>
      <c r="L421" s="24"/>
    </row>
    <row r="422" spans="1:12" x14ac:dyDescent="0.2">
      <c r="A422" s="35" t="s">
        <v>913</v>
      </c>
      <c r="B422" s="36" t="s">
        <v>288</v>
      </c>
      <c r="C422" s="35" t="s">
        <v>16</v>
      </c>
      <c r="D422" s="37">
        <v>20</v>
      </c>
      <c r="E422" s="64"/>
      <c r="F422" s="64"/>
      <c r="G422" s="38">
        <f t="shared" si="412"/>
        <v>0</v>
      </c>
      <c r="H422" s="38">
        <f t="shared" si="416"/>
        <v>0</v>
      </c>
      <c r="I422" s="38">
        <f t="shared" si="417"/>
        <v>0</v>
      </c>
      <c r="J422" s="38">
        <f t="shared" si="415"/>
        <v>0</v>
      </c>
      <c r="K422" s="31" t="e">
        <f t="shared" si="403"/>
        <v>#DIV/0!</v>
      </c>
      <c r="L422" s="24"/>
    </row>
    <row r="423" spans="1:12" x14ac:dyDescent="0.2">
      <c r="A423" s="35" t="s">
        <v>914</v>
      </c>
      <c r="B423" s="36" t="s">
        <v>289</v>
      </c>
      <c r="C423" s="35" t="s">
        <v>16</v>
      </c>
      <c r="D423" s="37">
        <v>20</v>
      </c>
      <c r="E423" s="64"/>
      <c r="F423" s="64"/>
      <c r="G423" s="38">
        <f t="shared" si="412"/>
        <v>0</v>
      </c>
      <c r="H423" s="38">
        <f t="shared" si="416"/>
        <v>0</v>
      </c>
      <c r="I423" s="38">
        <f t="shared" si="417"/>
        <v>0</v>
      </c>
      <c r="J423" s="38">
        <f t="shared" si="415"/>
        <v>0</v>
      </c>
      <c r="K423" s="31" t="e">
        <f t="shared" si="403"/>
        <v>#DIV/0!</v>
      </c>
      <c r="L423" s="24"/>
    </row>
    <row r="424" spans="1:12" x14ac:dyDescent="0.2">
      <c r="A424" s="35" t="s">
        <v>915</v>
      </c>
      <c r="B424" s="36" t="s">
        <v>290</v>
      </c>
      <c r="C424" s="35" t="s">
        <v>16</v>
      </c>
      <c r="D424" s="37">
        <v>20</v>
      </c>
      <c r="E424" s="64"/>
      <c r="F424" s="64"/>
      <c r="G424" s="38">
        <f t="shared" si="412"/>
        <v>0</v>
      </c>
      <c r="H424" s="38">
        <f t="shared" si="416"/>
        <v>0</v>
      </c>
      <c r="I424" s="38">
        <f t="shared" si="417"/>
        <v>0</v>
      </c>
      <c r="J424" s="38">
        <f t="shared" si="415"/>
        <v>0</v>
      </c>
      <c r="K424" s="31" t="e">
        <f t="shared" si="403"/>
        <v>#DIV/0!</v>
      </c>
      <c r="L424" s="24"/>
    </row>
    <row r="425" spans="1:12" x14ac:dyDescent="0.2">
      <c r="A425" s="35" t="s">
        <v>916</v>
      </c>
      <c r="B425" s="36" t="s">
        <v>300</v>
      </c>
      <c r="C425" s="35" t="s">
        <v>16</v>
      </c>
      <c r="D425" s="37">
        <v>150</v>
      </c>
      <c r="E425" s="64"/>
      <c r="F425" s="64"/>
      <c r="G425" s="38">
        <f t="shared" si="412"/>
        <v>0</v>
      </c>
      <c r="H425" s="38">
        <f t="shared" si="416"/>
        <v>0</v>
      </c>
      <c r="I425" s="38">
        <f t="shared" si="417"/>
        <v>0</v>
      </c>
      <c r="J425" s="38">
        <f t="shared" si="415"/>
        <v>0</v>
      </c>
      <c r="K425" s="31" t="e">
        <f t="shared" si="403"/>
        <v>#DIV/0!</v>
      </c>
      <c r="L425" s="24"/>
    </row>
    <row r="426" spans="1:12" x14ac:dyDescent="0.2">
      <c r="A426" s="35" t="s">
        <v>917</v>
      </c>
      <c r="B426" s="36" t="s">
        <v>301</v>
      </c>
      <c r="C426" s="35" t="s">
        <v>16</v>
      </c>
      <c r="D426" s="37">
        <v>150</v>
      </c>
      <c r="E426" s="64"/>
      <c r="F426" s="64"/>
      <c r="G426" s="38">
        <f t="shared" si="412"/>
        <v>0</v>
      </c>
      <c r="H426" s="38">
        <f t="shared" si="416"/>
        <v>0</v>
      </c>
      <c r="I426" s="38">
        <f t="shared" si="417"/>
        <v>0</v>
      </c>
      <c r="J426" s="38">
        <f t="shared" si="415"/>
        <v>0</v>
      </c>
      <c r="K426" s="31" t="e">
        <f t="shared" si="403"/>
        <v>#DIV/0!</v>
      </c>
      <c r="L426" s="24"/>
    </row>
    <row r="427" spans="1:12" x14ac:dyDescent="0.2">
      <c r="A427" s="23" t="s">
        <v>71</v>
      </c>
      <c r="B427" s="32" t="s">
        <v>523</v>
      </c>
      <c r="C427" s="33"/>
      <c r="D427" s="33"/>
      <c r="E427" s="66"/>
      <c r="F427" s="66"/>
      <c r="G427" s="39"/>
      <c r="H427" s="40">
        <f>SUM(H428:H434)</f>
        <v>0</v>
      </c>
      <c r="I427" s="40">
        <f t="shared" ref="I427:J427" si="418">SUM(I428:I434)</f>
        <v>0</v>
      </c>
      <c r="J427" s="40">
        <f t="shared" si="418"/>
        <v>0</v>
      </c>
      <c r="K427" s="31" t="e">
        <f t="shared" si="403"/>
        <v>#DIV/0!</v>
      </c>
      <c r="L427" s="24"/>
    </row>
    <row r="428" spans="1:12" ht="25.5" x14ac:dyDescent="0.2">
      <c r="A428" s="35" t="s">
        <v>918</v>
      </c>
      <c r="B428" s="36" t="s">
        <v>241</v>
      </c>
      <c r="C428" s="35" t="s">
        <v>16</v>
      </c>
      <c r="D428" s="37">
        <v>20</v>
      </c>
      <c r="E428" s="64"/>
      <c r="F428" s="64"/>
      <c r="G428" s="38">
        <f t="shared" ref="G428:G434" si="419">F428+E428</f>
        <v>0</v>
      </c>
      <c r="H428" s="38">
        <f t="shared" ref="H428" si="420">ROUND(D428*E428,2)</f>
        <v>0</v>
      </c>
      <c r="I428" s="38">
        <f t="shared" ref="I428" si="421">ROUND(D428*F428,2)</f>
        <v>0</v>
      </c>
      <c r="J428" s="38">
        <f t="shared" ref="J428:J434" si="422">H428+I428</f>
        <v>0</v>
      </c>
      <c r="K428" s="31" t="e">
        <f t="shared" si="403"/>
        <v>#DIV/0!</v>
      </c>
      <c r="L428" s="24"/>
    </row>
    <row r="429" spans="1:12" ht="25.5" x14ac:dyDescent="0.2">
      <c r="A429" s="35" t="s">
        <v>919</v>
      </c>
      <c r="B429" s="36" t="s">
        <v>242</v>
      </c>
      <c r="C429" s="35" t="s">
        <v>16</v>
      </c>
      <c r="D429" s="37">
        <v>6</v>
      </c>
      <c r="E429" s="64"/>
      <c r="F429" s="64"/>
      <c r="G429" s="38">
        <f t="shared" si="419"/>
        <v>0</v>
      </c>
      <c r="H429" s="38">
        <f t="shared" ref="H429:H434" si="423">ROUND(D429*E429,2)</f>
        <v>0</v>
      </c>
      <c r="I429" s="38">
        <f t="shared" ref="I429:I434" si="424">ROUND(D429*F429,2)</f>
        <v>0</v>
      </c>
      <c r="J429" s="38">
        <f t="shared" si="422"/>
        <v>0</v>
      </c>
      <c r="K429" s="31" t="e">
        <f t="shared" si="403"/>
        <v>#DIV/0!</v>
      </c>
      <c r="L429" s="24"/>
    </row>
    <row r="430" spans="1:12" ht="25.5" x14ac:dyDescent="0.2">
      <c r="A430" s="35" t="s">
        <v>920</v>
      </c>
      <c r="B430" s="36" t="s">
        <v>243</v>
      </c>
      <c r="C430" s="35" t="s">
        <v>16</v>
      </c>
      <c r="D430" s="37">
        <v>12</v>
      </c>
      <c r="E430" s="64"/>
      <c r="F430" s="64"/>
      <c r="G430" s="38">
        <f t="shared" si="419"/>
        <v>0</v>
      </c>
      <c r="H430" s="38">
        <f t="shared" si="423"/>
        <v>0</v>
      </c>
      <c r="I430" s="38">
        <f t="shared" si="424"/>
        <v>0</v>
      </c>
      <c r="J430" s="38">
        <f t="shared" si="422"/>
        <v>0</v>
      </c>
      <c r="K430" s="31" t="e">
        <f t="shared" si="403"/>
        <v>#DIV/0!</v>
      </c>
      <c r="L430" s="24"/>
    </row>
    <row r="431" spans="1:12" ht="25.5" x14ac:dyDescent="0.2">
      <c r="A431" s="35" t="s">
        <v>921</v>
      </c>
      <c r="B431" s="36" t="s">
        <v>244</v>
      </c>
      <c r="C431" s="35" t="s">
        <v>16</v>
      </c>
      <c r="D431" s="37">
        <v>20</v>
      </c>
      <c r="E431" s="64"/>
      <c r="F431" s="64"/>
      <c r="G431" s="38">
        <f t="shared" si="419"/>
        <v>0</v>
      </c>
      <c r="H431" s="38">
        <f t="shared" si="423"/>
        <v>0</v>
      </c>
      <c r="I431" s="38">
        <f t="shared" si="424"/>
        <v>0</v>
      </c>
      <c r="J431" s="38">
        <f t="shared" si="422"/>
        <v>0</v>
      </c>
      <c r="K431" s="31" t="e">
        <f t="shared" si="403"/>
        <v>#DIV/0!</v>
      </c>
      <c r="L431" s="24"/>
    </row>
    <row r="432" spans="1:12" ht="25.5" x14ac:dyDescent="0.2">
      <c r="A432" s="35" t="s">
        <v>922</v>
      </c>
      <c r="B432" s="36" t="s">
        <v>245</v>
      </c>
      <c r="C432" s="35" t="s">
        <v>16</v>
      </c>
      <c r="D432" s="37">
        <v>6</v>
      </c>
      <c r="E432" s="64"/>
      <c r="F432" s="64"/>
      <c r="G432" s="38">
        <f t="shared" si="419"/>
        <v>0</v>
      </c>
      <c r="H432" s="38">
        <f t="shared" si="423"/>
        <v>0</v>
      </c>
      <c r="I432" s="38">
        <f t="shared" si="424"/>
        <v>0</v>
      </c>
      <c r="J432" s="38">
        <f t="shared" si="422"/>
        <v>0</v>
      </c>
      <c r="K432" s="31" t="e">
        <f t="shared" si="403"/>
        <v>#DIV/0!</v>
      </c>
      <c r="L432" s="24"/>
    </row>
    <row r="433" spans="1:12" x14ac:dyDescent="0.2">
      <c r="A433" s="35" t="s">
        <v>923</v>
      </c>
      <c r="B433" s="36" t="s">
        <v>1203</v>
      </c>
      <c r="C433" s="35" t="s">
        <v>16</v>
      </c>
      <c r="D433" s="37">
        <v>16</v>
      </c>
      <c r="E433" s="64"/>
      <c r="F433" s="64"/>
      <c r="G433" s="38">
        <f t="shared" si="419"/>
        <v>0</v>
      </c>
      <c r="H433" s="38">
        <f t="shared" si="423"/>
        <v>0</v>
      </c>
      <c r="I433" s="38">
        <f t="shared" si="424"/>
        <v>0</v>
      </c>
      <c r="J433" s="38">
        <f t="shared" si="422"/>
        <v>0</v>
      </c>
      <c r="K433" s="31" t="e">
        <f t="shared" si="403"/>
        <v>#DIV/0!</v>
      </c>
      <c r="L433" s="24"/>
    </row>
    <row r="434" spans="1:12" x14ac:dyDescent="0.2">
      <c r="A434" s="35" t="s">
        <v>1257</v>
      </c>
      <c r="B434" s="36" t="s">
        <v>1165</v>
      </c>
      <c r="C434" s="35" t="s">
        <v>17</v>
      </c>
      <c r="D434" s="37">
        <v>81.599999999999994</v>
      </c>
      <c r="E434" s="64"/>
      <c r="F434" s="64"/>
      <c r="G434" s="38">
        <f t="shared" si="419"/>
        <v>0</v>
      </c>
      <c r="H434" s="38">
        <f t="shared" si="423"/>
        <v>0</v>
      </c>
      <c r="I434" s="38">
        <f t="shared" si="424"/>
        <v>0</v>
      </c>
      <c r="J434" s="38">
        <f t="shared" si="422"/>
        <v>0</v>
      </c>
      <c r="K434" s="31" t="e">
        <f t="shared" si="403"/>
        <v>#DIV/0!</v>
      </c>
      <c r="L434" s="24"/>
    </row>
    <row r="435" spans="1:12" x14ac:dyDescent="0.2">
      <c r="A435" s="23" t="s">
        <v>924</v>
      </c>
      <c r="B435" s="32" t="s">
        <v>524</v>
      </c>
      <c r="C435" s="33"/>
      <c r="D435" s="33"/>
      <c r="E435" s="66"/>
      <c r="F435" s="66"/>
      <c r="G435" s="39"/>
      <c r="H435" s="40">
        <f>SUM(H436:H443)</f>
        <v>0</v>
      </c>
      <c r="I435" s="40">
        <f t="shared" ref="I435:J435" si="425">SUM(I436:I443)</f>
        <v>0</v>
      </c>
      <c r="J435" s="40">
        <f t="shared" si="425"/>
        <v>0</v>
      </c>
      <c r="K435" s="31" t="e">
        <f t="shared" si="403"/>
        <v>#DIV/0!</v>
      </c>
      <c r="L435" s="24"/>
    </row>
    <row r="436" spans="1:12" x14ac:dyDescent="0.2">
      <c r="A436" s="35" t="s">
        <v>925</v>
      </c>
      <c r="B436" s="36" t="s">
        <v>1155</v>
      </c>
      <c r="C436" s="35" t="s">
        <v>16</v>
      </c>
      <c r="D436" s="37">
        <v>10</v>
      </c>
      <c r="E436" s="64"/>
      <c r="F436" s="64"/>
      <c r="G436" s="38">
        <f t="shared" ref="G436:G443" si="426">F436+E436</f>
        <v>0</v>
      </c>
      <c r="H436" s="38">
        <f t="shared" ref="H436" si="427">ROUND(D436*E436,2)</f>
        <v>0</v>
      </c>
      <c r="I436" s="38">
        <f t="shared" ref="I436" si="428">ROUND(D436*F436,2)</f>
        <v>0</v>
      </c>
      <c r="J436" s="38">
        <f t="shared" ref="J436:J443" si="429">H436+I436</f>
        <v>0</v>
      </c>
      <c r="K436" s="31" t="e">
        <f t="shared" si="403"/>
        <v>#DIV/0!</v>
      </c>
      <c r="L436" s="24"/>
    </row>
    <row r="437" spans="1:12" x14ac:dyDescent="0.2">
      <c r="A437" s="35" t="s">
        <v>926</v>
      </c>
      <c r="B437" s="36" t="s">
        <v>249</v>
      </c>
      <c r="C437" s="35" t="s">
        <v>16</v>
      </c>
      <c r="D437" s="37">
        <v>25</v>
      </c>
      <c r="E437" s="64"/>
      <c r="F437" s="64"/>
      <c r="G437" s="38">
        <f t="shared" si="426"/>
        <v>0</v>
      </c>
      <c r="H437" s="38">
        <f t="shared" ref="H437:H443" si="430">ROUND(D437*E437,2)</f>
        <v>0</v>
      </c>
      <c r="I437" s="38">
        <f t="shared" ref="I437:I443" si="431">ROUND(D437*F437,2)</f>
        <v>0</v>
      </c>
      <c r="J437" s="38">
        <f t="shared" si="429"/>
        <v>0</v>
      </c>
      <c r="K437" s="31" t="e">
        <f t="shared" si="403"/>
        <v>#DIV/0!</v>
      </c>
      <c r="L437" s="24"/>
    </row>
    <row r="438" spans="1:12" x14ac:dyDescent="0.2">
      <c r="A438" s="35" t="s">
        <v>927</v>
      </c>
      <c r="B438" s="36" t="s">
        <v>250</v>
      </c>
      <c r="C438" s="35" t="s">
        <v>16</v>
      </c>
      <c r="D438" s="37">
        <v>20</v>
      </c>
      <c r="E438" s="64"/>
      <c r="F438" s="64"/>
      <c r="G438" s="38">
        <f t="shared" si="426"/>
        <v>0</v>
      </c>
      <c r="H438" s="38">
        <f t="shared" si="430"/>
        <v>0</v>
      </c>
      <c r="I438" s="38">
        <f t="shared" si="431"/>
        <v>0</v>
      </c>
      <c r="J438" s="38">
        <f t="shared" si="429"/>
        <v>0</v>
      </c>
      <c r="K438" s="31" t="e">
        <f t="shared" si="403"/>
        <v>#DIV/0!</v>
      </c>
      <c r="L438" s="24"/>
    </row>
    <row r="439" spans="1:12" ht="25.5" x14ac:dyDescent="0.2">
      <c r="A439" s="35" t="s">
        <v>928</v>
      </c>
      <c r="B439" s="36" t="s">
        <v>251</v>
      </c>
      <c r="C439" s="35" t="s">
        <v>16</v>
      </c>
      <c r="D439" s="37">
        <v>2</v>
      </c>
      <c r="E439" s="64"/>
      <c r="F439" s="64"/>
      <c r="G439" s="38">
        <f t="shared" si="426"/>
        <v>0</v>
      </c>
      <c r="H439" s="38">
        <f t="shared" si="430"/>
        <v>0</v>
      </c>
      <c r="I439" s="38">
        <f t="shared" si="431"/>
        <v>0</v>
      </c>
      <c r="J439" s="38">
        <f t="shared" si="429"/>
        <v>0</v>
      </c>
      <c r="K439" s="31" t="e">
        <f t="shared" si="403"/>
        <v>#DIV/0!</v>
      </c>
      <c r="L439" s="24"/>
    </row>
    <row r="440" spans="1:12" x14ac:dyDescent="0.2">
      <c r="A440" s="35" t="s">
        <v>929</v>
      </c>
      <c r="B440" s="47" t="s">
        <v>246</v>
      </c>
      <c r="C440" s="35" t="s">
        <v>16</v>
      </c>
      <c r="D440" s="37">
        <v>200</v>
      </c>
      <c r="E440" s="64"/>
      <c r="F440" s="64"/>
      <c r="G440" s="38">
        <f t="shared" si="426"/>
        <v>0</v>
      </c>
      <c r="H440" s="38">
        <f t="shared" si="430"/>
        <v>0</v>
      </c>
      <c r="I440" s="38">
        <f t="shared" si="431"/>
        <v>0</v>
      </c>
      <c r="J440" s="38">
        <f t="shared" si="429"/>
        <v>0</v>
      </c>
      <c r="K440" s="31" t="e">
        <f t="shared" si="403"/>
        <v>#DIV/0!</v>
      </c>
      <c r="L440" s="24"/>
    </row>
    <row r="441" spans="1:12" x14ac:dyDescent="0.2">
      <c r="A441" s="35" t="s">
        <v>930</v>
      </c>
      <c r="B441" s="47" t="s">
        <v>247</v>
      </c>
      <c r="C441" s="35" t="s">
        <v>16</v>
      </c>
      <c r="D441" s="37">
        <v>180</v>
      </c>
      <c r="E441" s="64"/>
      <c r="F441" s="64"/>
      <c r="G441" s="38">
        <f t="shared" si="426"/>
        <v>0</v>
      </c>
      <c r="H441" s="38">
        <f t="shared" si="430"/>
        <v>0</v>
      </c>
      <c r="I441" s="38">
        <f t="shared" si="431"/>
        <v>0</v>
      </c>
      <c r="J441" s="38">
        <f t="shared" si="429"/>
        <v>0</v>
      </c>
      <c r="K441" s="31" t="e">
        <f t="shared" si="403"/>
        <v>#DIV/0!</v>
      </c>
      <c r="L441" s="24"/>
    </row>
    <row r="442" spans="1:12" x14ac:dyDescent="0.2">
      <c r="A442" s="35" t="s">
        <v>931</v>
      </c>
      <c r="B442" s="47" t="s">
        <v>248</v>
      </c>
      <c r="C442" s="35" t="s">
        <v>16</v>
      </c>
      <c r="D442" s="37">
        <v>595</v>
      </c>
      <c r="E442" s="64"/>
      <c r="F442" s="64"/>
      <c r="G442" s="38">
        <f t="shared" si="426"/>
        <v>0</v>
      </c>
      <c r="H442" s="38">
        <f t="shared" si="430"/>
        <v>0</v>
      </c>
      <c r="I442" s="38">
        <f t="shared" si="431"/>
        <v>0</v>
      </c>
      <c r="J442" s="38">
        <f t="shared" si="429"/>
        <v>0</v>
      </c>
      <c r="K442" s="31" t="e">
        <f t="shared" si="403"/>
        <v>#DIV/0!</v>
      </c>
      <c r="L442" s="24"/>
    </row>
    <row r="443" spans="1:12" x14ac:dyDescent="0.2">
      <c r="A443" s="35" t="s">
        <v>932</v>
      </c>
      <c r="B443" s="47" t="s">
        <v>250</v>
      </c>
      <c r="C443" s="35" t="s">
        <v>16</v>
      </c>
      <c r="D443" s="37">
        <v>10</v>
      </c>
      <c r="E443" s="64"/>
      <c r="F443" s="64"/>
      <c r="G443" s="38">
        <f t="shared" si="426"/>
        <v>0</v>
      </c>
      <c r="H443" s="38">
        <f t="shared" si="430"/>
        <v>0</v>
      </c>
      <c r="I443" s="38">
        <f t="shared" si="431"/>
        <v>0</v>
      </c>
      <c r="J443" s="38">
        <f t="shared" si="429"/>
        <v>0</v>
      </c>
      <c r="K443" s="31" t="e">
        <f t="shared" si="403"/>
        <v>#DIV/0!</v>
      </c>
      <c r="L443" s="24"/>
    </row>
    <row r="444" spans="1:12" x14ac:dyDescent="0.2">
      <c r="A444" s="23" t="s">
        <v>72</v>
      </c>
      <c r="B444" s="32" t="s">
        <v>525</v>
      </c>
      <c r="C444" s="33"/>
      <c r="D444" s="33"/>
      <c r="E444" s="66"/>
      <c r="F444" s="66"/>
      <c r="G444" s="39"/>
      <c r="H444" s="40">
        <f>SUM(H445:H458)</f>
        <v>0</v>
      </c>
      <c r="I444" s="40">
        <f t="shared" ref="I444:J444" si="432">SUM(I445:I458)</f>
        <v>0</v>
      </c>
      <c r="J444" s="40">
        <f t="shared" si="432"/>
        <v>0</v>
      </c>
      <c r="K444" s="31" t="e">
        <f t="shared" si="403"/>
        <v>#DIV/0!</v>
      </c>
      <c r="L444" s="24"/>
    </row>
    <row r="445" spans="1:12" x14ac:dyDescent="0.2">
      <c r="A445" s="35" t="s">
        <v>933</v>
      </c>
      <c r="B445" s="36" t="s">
        <v>436</v>
      </c>
      <c r="C445" s="35" t="s">
        <v>16</v>
      </c>
      <c r="D445" s="37">
        <v>200</v>
      </c>
      <c r="E445" s="64"/>
      <c r="F445" s="64"/>
      <c r="G445" s="38">
        <f t="shared" ref="G445:G458" si="433">F445+E445</f>
        <v>0</v>
      </c>
      <c r="H445" s="38">
        <f t="shared" ref="H445" si="434">ROUND(D445*E445,2)</f>
        <v>0</v>
      </c>
      <c r="I445" s="38">
        <f t="shared" ref="I445" si="435">ROUND(D445*F445,2)</f>
        <v>0</v>
      </c>
      <c r="J445" s="38">
        <f t="shared" ref="J445:J458" si="436">H445+I445</f>
        <v>0</v>
      </c>
      <c r="K445" s="31" t="e">
        <f t="shared" si="403"/>
        <v>#DIV/0!</v>
      </c>
      <c r="L445" s="24"/>
    </row>
    <row r="446" spans="1:12" x14ac:dyDescent="0.2">
      <c r="A446" s="35" t="s">
        <v>934</v>
      </c>
      <c r="B446" s="36" t="s">
        <v>437</v>
      </c>
      <c r="C446" s="35" t="s">
        <v>16</v>
      </c>
      <c r="D446" s="37">
        <v>100</v>
      </c>
      <c r="E446" s="64"/>
      <c r="F446" s="64"/>
      <c r="G446" s="38">
        <f t="shared" si="433"/>
        <v>0</v>
      </c>
      <c r="H446" s="38">
        <f t="shared" ref="H446:H458" si="437">ROUND(D446*E446,2)</f>
        <v>0</v>
      </c>
      <c r="I446" s="38">
        <f t="shared" ref="I446:I458" si="438">ROUND(D446*F446,2)</f>
        <v>0</v>
      </c>
      <c r="J446" s="38">
        <f t="shared" si="436"/>
        <v>0</v>
      </c>
      <c r="K446" s="31" t="e">
        <f t="shared" si="403"/>
        <v>#DIV/0!</v>
      </c>
      <c r="L446" s="24"/>
    </row>
    <row r="447" spans="1:12" x14ac:dyDescent="0.2">
      <c r="A447" s="35" t="s">
        <v>935</v>
      </c>
      <c r="B447" s="51" t="s">
        <v>1284</v>
      </c>
      <c r="C447" s="35" t="s">
        <v>16</v>
      </c>
      <c r="D447" s="37">
        <v>300</v>
      </c>
      <c r="E447" s="64"/>
      <c r="F447" s="64"/>
      <c r="G447" s="38">
        <f t="shared" si="433"/>
        <v>0</v>
      </c>
      <c r="H447" s="38">
        <f t="shared" si="437"/>
        <v>0</v>
      </c>
      <c r="I447" s="38">
        <f t="shared" si="438"/>
        <v>0</v>
      </c>
      <c r="J447" s="38">
        <f t="shared" si="436"/>
        <v>0</v>
      </c>
      <c r="K447" s="31" t="e">
        <f t="shared" si="403"/>
        <v>#DIV/0!</v>
      </c>
      <c r="L447" s="24"/>
    </row>
    <row r="448" spans="1:12" x14ac:dyDescent="0.2">
      <c r="A448" s="35" t="s">
        <v>936</v>
      </c>
      <c r="B448" s="36" t="s">
        <v>1248</v>
      </c>
      <c r="C448" s="50" t="s">
        <v>16</v>
      </c>
      <c r="D448" s="37">
        <v>20</v>
      </c>
      <c r="E448" s="64"/>
      <c r="F448" s="64"/>
      <c r="G448" s="38">
        <f t="shared" si="433"/>
        <v>0</v>
      </c>
      <c r="H448" s="38">
        <f t="shared" si="437"/>
        <v>0</v>
      </c>
      <c r="I448" s="38">
        <f t="shared" si="438"/>
        <v>0</v>
      </c>
      <c r="J448" s="38">
        <f t="shared" si="436"/>
        <v>0</v>
      </c>
      <c r="K448" s="31" t="e">
        <f t="shared" si="403"/>
        <v>#DIV/0!</v>
      </c>
      <c r="L448" s="24"/>
    </row>
    <row r="449" spans="1:12" x14ac:dyDescent="0.2">
      <c r="A449" s="35" t="s">
        <v>937</v>
      </c>
      <c r="B449" s="36" t="s">
        <v>1247</v>
      </c>
      <c r="C449" s="50" t="s">
        <v>16</v>
      </c>
      <c r="D449" s="37">
        <v>200</v>
      </c>
      <c r="E449" s="64"/>
      <c r="F449" s="64"/>
      <c r="G449" s="38">
        <f t="shared" si="433"/>
        <v>0</v>
      </c>
      <c r="H449" s="38">
        <f t="shared" si="437"/>
        <v>0</v>
      </c>
      <c r="I449" s="38">
        <f t="shared" si="438"/>
        <v>0</v>
      </c>
      <c r="J449" s="38">
        <f t="shared" si="436"/>
        <v>0</v>
      </c>
      <c r="K449" s="31" t="e">
        <f t="shared" si="403"/>
        <v>#DIV/0!</v>
      </c>
      <c r="L449" s="24"/>
    </row>
    <row r="450" spans="1:12" x14ac:dyDescent="0.2">
      <c r="A450" s="35" t="s">
        <v>938</v>
      </c>
      <c r="B450" s="36" t="s">
        <v>293</v>
      </c>
      <c r="C450" s="35" t="s">
        <v>20</v>
      </c>
      <c r="D450" s="37">
        <v>150</v>
      </c>
      <c r="E450" s="64"/>
      <c r="F450" s="64"/>
      <c r="G450" s="38">
        <f t="shared" si="433"/>
        <v>0</v>
      </c>
      <c r="H450" s="38">
        <f t="shared" si="437"/>
        <v>0</v>
      </c>
      <c r="I450" s="38">
        <f t="shared" si="438"/>
        <v>0</v>
      </c>
      <c r="J450" s="38">
        <f t="shared" si="436"/>
        <v>0</v>
      </c>
      <c r="K450" s="31" t="e">
        <f t="shared" si="403"/>
        <v>#DIV/0!</v>
      </c>
      <c r="L450" s="24"/>
    </row>
    <row r="451" spans="1:12" x14ac:dyDescent="0.2">
      <c r="A451" s="35" t="s">
        <v>939</v>
      </c>
      <c r="B451" s="36" t="s">
        <v>297</v>
      </c>
      <c r="C451" s="35" t="s">
        <v>20</v>
      </c>
      <c r="D451" s="37">
        <v>40</v>
      </c>
      <c r="E451" s="64"/>
      <c r="F451" s="64"/>
      <c r="G451" s="38">
        <f t="shared" si="433"/>
        <v>0</v>
      </c>
      <c r="H451" s="38">
        <f t="shared" si="437"/>
        <v>0</v>
      </c>
      <c r="I451" s="38">
        <f t="shared" si="438"/>
        <v>0</v>
      </c>
      <c r="J451" s="38">
        <f t="shared" si="436"/>
        <v>0</v>
      </c>
      <c r="K451" s="31" t="e">
        <f t="shared" si="403"/>
        <v>#DIV/0!</v>
      </c>
      <c r="L451" s="24"/>
    </row>
    <row r="452" spans="1:12" x14ac:dyDescent="0.2">
      <c r="A452" s="35" t="s">
        <v>940</v>
      </c>
      <c r="B452" s="36" t="s">
        <v>298</v>
      </c>
      <c r="C452" s="35" t="s">
        <v>20</v>
      </c>
      <c r="D452" s="37">
        <v>40</v>
      </c>
      <c r="E452" s="64"/>
      <c r="F452" s="64"/>
      <c r="G452" s="38">
        <f t="shared" si="433"/>
        <v>0</v>
      </c>
      <c r="H452" s="38">
        <f t="shared" si="437"/>
        <v>0</v>
      </c>
      <c r="I452" s="38">
        <f t="shared" si="438"/>
        <v>0</v>
      </c>
      <c r="J452" s="38">
        <f t="shared" si="436"/>
        <v>0</v>
      </c>
      <c r="K452" s="31" t="e">
        <f t="shared" si="403"/>
        <v>#DIV/0!</v>
      </c>
      <c r="L452" s="24"/>
    </row>
    <row r="453" spans="1:12" x14ac:dyDescent="0.2">
      <c r="A453" s="35" t="s">
        <v>941</v>
      </c>
      <c r="B453" s="36" t="s">
        <v>296</v>
      </c>
      <c r="C453" s="35" t="s">
        <v>20</v>
      </c>
      <c r="D453" s="37">
        <v>40</v>
      </c>
      <c r="E453" s="64"/>
      <c r="F453" s="64"/>
      <c r="G453" s="38">
        <f t="shared" si="433"/>
        <v>0</v>
      </c>
      <c r="H453" s="38">
        <f t="shared" si="437"/>
        <v>0</v>
      </c>
      <c r="I453" s="38">
        <f t="shared" si="438"/>
        <v>0</v>
      </c>
      <c r="J453" s="38">
        <f t="shared" si="436"/>
        <v>0</v>
      </c>
      <c r="K453" s="31" t="e">
        <f t="shared" si="403"/>
        <v>#DIV/0!</v>
      </c>
      <c r="L453" s="24"/>
    </row>
    <row r="454" spans="1:12" x14ac:dyDescent="0.2">
      <c r="A454" s="35" t="s">
        <v>942</v>
      </c>
      <c r="B454" s="36" t="s">
        <v>295</v>
      </c>
      <c r="C454" s="35" t="s">
        <v>20</v>
      </c>
      <c r="D454" s="37">
        <v>60</v>
      </c>
      <c r="E454" s="64"/>
      <c r="F454" s="64"/>
      <c r="G454" s="38">
        <f t="shared" si="433"/>
        <v>0</v>
      </c>
      <c r="H454" s="38">
        <f t="shared" si="437"/>
        <v>0</v>
      </c>
      <c r="I454" s="38">
        <f t="shared" si="438"/>
        <v>0</v>
      </c>
      <c r="J454" s="38">
        <f t="shared" si="436"/>
        <v>0</v>
      </c>
      <c r="K454" s="31" t="e">
        <f t="shared" si="403"/>
        <v>#DIV/0!</v>
      </c>
      <c r="L454" s="24"/>
    </row>
    <row r="455" spans="1:12" x14ac:dyDescent="0.2">
      <c r="A455" s="35" t="s">
        <v>943</v>
      </c>
      <c r="B455" s="36" t="s">
        <v>302</v>
      </c>
      <c r="C455" s="35" t="s">
        <v>16</v>
      </c>
      <c r="D455" s="37">
        <v>100</v>
      </c>
      <c r="E455" s="64"/>
      <c r="F455" s="64"/>
      <c r="G455" s="38">
        <f t="shared" si="433"/>
        <v>0</v>
      </c>
      <c r="H455" s="38">
        <f t="shared" si="437"/>
        <v>0</v>
      </c>
      <c r="I455" s="38">
        <f t="shared" si="438"/>
        <v>0</v>
      </c>
      <c r="J455" s="38">
        <f t="shared" si="436"/>
        <v>0</v>
      </c>
      <c r="K455" s="31" t="e">
        <f t="shared" ref="K455:K518" si="439">J455/$I$661</f>
        <v>#DIV/0!</v>
      </c>
      <c r="L455" s="24"/>
    </row>
    <row r="456" spans="1:12" x14ac:dyDescent="0.2">
      <c r="A456" s="35" t="s">
        <v>944</v>
      </c>
      <c r="B456" s="36" t="s">
        <v>303</v>
      </c>
      <c r="C456" s="35" t="s">
        <v>16</v>
      </c>
      <c r="D456" s="37">
        <v>60</v>
      </c>
      <c r="E456" s="64"/>
      <c r="F456" s="64"/>
      <c r="G456" s="38">
        <f t="shared" si="433"/>
        <v>0</v>
      </c>
      <c r="H456" s="38">
        <f t="shared" si="437"/>
        <v>0</v>
      </c>
      <c r="I456" s="38">
        <f t="shared" si="438"/>
        <v>0</v>
      </c>
      <c r="J456" s="38">
        <f t="shared" si="436"/>
        <v>0</v>
      </c>
      <c r="K456" s="31" t="e">
        <f t="shared" si="439"/>
        <v>#DIV/0!</v>
      </c>
      <c r="L456" s="24"/>
    </row>
    <row r="457" spans="1:12" x14ac:dyDescent="0.2">
      <c r="A457" s="35" t="s">
        <v>945</v>
      </c>
      <c r="B457" s="36" t="s">
        <v>294</v>
      </c>
      <c r="C457" s="35" t="s">
        <v>20</v>
      </c>
      <c r="D457" s="37">
        <v>50</v>
      </c>
      <c r="E457" s="64"/>
      <c r="F457" s="64"/>
      <c r="G457" s="38">
        <f t="shared" si="433"/>
        <v>0</v>
      </c>
      <c r="H457" s="38">
        <f t="shared" si="437"/>
        <v>0</v>
      </c>
      <c r="I457" s="38">
        <f t="shared" si="438"/>
        <v>0</v>
      </c>
      <c r="J457" s="38">
        <f t="shared" si="436"/>
        <v>0</v>
      </c>
      <c r="K457" s="31" t="e">
        <f t="shared" si="439"/>
        <v>#DIV/0!</v>
      </c>
      <c r="L457" s="24"/>
    </row>
    <row r="458" spans="1:12" ht="25.5" x14ac:dyDescent="0.2">
      <c r="A458" s="35" t="s">
        <v>1286</v>
      </c>
      <c r="B458" s="36" t="s">
        <v>292</v>
      </c>
      <c r="C458" s="35" t="s">
        <v>16</v>
      </c>
      <c r="D458" s="37">
        <v>5</v>
      </c>
      <c r="E458" s="64"/>
      <c r="F458" s="64"/>
      <c r="G458" s="38">
        <f t="shared" si="433"/>
        <v>0</v>
      </c>
      <c r="H458" s="38">
        <f t="shared" si="437"/>
        <v>0</v>
      </c>
      <c r="I458" s="38">
        <f t="shared" si="438"/>
        <v>0</v>
      </c>
      <c r="J458" s="38">
        <f t="shared" si="436"/>
        <v>0</v>
      </c>
      <c r="K458" s="31" t="e">
        <f t="shared" si="439"/>
        <v>#DIV/0!</v>
      </c>
      <c r="L458" s="24"/>
    </row>
    <row r="459" spans="1:12" x14ac:dyDescent="0.2">
      <c r="A459" s="23" t="s">
        <v>946</v>
      </c>
      <c r="B459" s="32" t="s">
        <v>526</v>
      </c>
      <c r="C459" s="33"/>
      <c r="D459" s="33"/>
      <c r="E459" s="66"/>
      <c r="F459" s="66"/>
      <c r="G459" s="39"/>
      <c r="H459" s="40">
        <f>SUM(H460:H465)</f>
        <v>0</v>
      </c>
      <c r="I459" s="40">
        <f t="shared" ref="I459:J459" si="440">SUM(I460:I465)</f>
        <v>0</v>
      </c>
      <c r="J459" s="40">
        <f t="shared" si="440"/>
        <v>0</v>
      </c>
      <c r="K459" s="31" t="e">
        <f t="shared" si="439"/>
        <v>#DIV/0!</v>
      </c>
      <c r="L459" s="24"/>
    </row>
    <row r="460" spans="1:12" x14ac:dyDescent="0.2">
      <c r="A460" s="35" t="s">
        <v>947</v>
      </c>
      <c r="B460" s="36" t="s">
        <v>310</v>
      </c>
      <c r="C460" s="35" t="s">
        <v>16</v>
      </c>
      <c r="D460" s="37">
        <v>150</v>
      </c>
      <c r="E460" s="64"/>
      <c r="F460" s="64"/>
      <c r="G460" s="38">
        <f t="shared" ref="G460:G465" si="441">F460+E460</f>
        <v>0</v>
      </c>
      <c r="H460" s="38">
        <f t="shared" ref="H460" si="442">ROUND(D460*E460,2)</f>
        <v>0</v>
      </c>
      <c r="I460" s="38">
        <f t="shared" ref="I460" si="443">ROUND(D460*F460,2)</f>
        <v>0</v>
      </c>
      <c r="J460" s="38">
        <f t="shared" ref="J460:J465" si="444">H460+I460</f>
        <v>0</v>
      </c>
      <c r="K460" s="31" t="e">
        <f t="shared" si="439"/>
        <v>#DIV/0!</v>
      </c>
      <c r="L460" s="24"/>
    </row>
    <row r="461" spans="1:12" ht="25.5" x14ac:dyDescent="0.2">
      <c r="A461" s="35" t="s">
        <v>948</v>
      </c>
      <c r="B461" s="36" t="s">
        <v>1207</v>
      </c>
      <c r="C461" s="35" t="s">
        <v>16</v>
      </c>
      <c r="D461" s="37">
        <v>20</v>
      </c>
      <c r="E461" s="64"/>
      <c r="F461" s="64"/>
      <c r="G461" s="38">
        <f t="shared" si="441"/>
        <v>0</v>
      </c>
      <c r="H461" s="38">
        <f t="shared" ref="H461:H465" si="445">ROUND(D461*E461,2)</f>
        <v>0</v>
      </c>
      <c r="I461" s="38">
        <f t="shared" ref="I461:I465" si="446">ROUND(D461*F461,2)</f>
        <v>0</v>
      </c>
      <c r="J461" s="38">
        <f t="shared" si="444"/>
        <v>0</v>
      </c>
      <c r="K461" s="31" t="e">
        <f t="shared" si="439"/>
        <v>#DIV/0!</v>
      </c>
      <c r="L461" s="24"/>
    </row>
    <row r="462" spans="1:12" ht="25.5" x14ac:dyDescent="0.2">
      <c r="A462" s="35" t="s">
        <v>949</v>
      </c>
      <c r="B462" s="36" t="s">
        <v>1278</v>
      </c>
      <c r="C462" s="35" t="s">
        <v>16</v>
      </c>
      <c r="D462" s="37">
        <v>40</v>
      </c>
      <c r="E462" s="64"/>
      <c r="F462" s="64"/>
      <c r="G462" s="38">
        <f t="shared" si="441"/>
        <v>0</v>
      </c>
      <c r="H462" s="38">
        <f t="shared" si="445"/>
        <v>0</v>
      </c>
      <c r="I462" s="38">
        <f t="shared" si="446"/>
        <v>0</v>
      </c>
      <c r="J462" s="38">
        <f t="shared" si="444"/>
        <v>0</v>
      </c>
      <c r="K462" s="31" t="e">
        <f t="shared" si="439"/>
        <v>#DIV/0!</v>
      </c>
      <c r="L462" s="24"/>
    </row>
    <row r="463" spans="1:12" ht="25.5" x14ac:dyDescent="0.2">
      <c r="A463" s="35" t="s">
        <v>950</v>
      </c>
      <c r="B463" s="36" t="s">
        <v>313</v>
      </c>
      <c r="C463" s="35" t="s">
        <v>16</v>
      </c>
      <c r="D463" s="37">
        <v>20</v>
      </c>
      <c r="E463" s="64"/>
      <c r="F463" s="64"/>
      <c r="G463" s="38">
        <f t="shared" si="441"/>
        <v>0</v>
      </c>
      <c r="H463" s="38">
        <f t="shared" si="445"/>
        <v>0</v>
      </c>
      <c r="I463" s="38">
        <f t="shared" si="446"/>
        <v>0</v>
      </c>
      <c r="J463" s="38">
        <f t="shared" si="444"/>
        <v>0</v>
      </c>
      <c r="K463" s="31" t="e">
        <f t="shared" si="439"/>
        <v>#DIV/0!</v>
      </c>
      <c r="L463" s="24"/>
    </row>
    <row r="464" spans="1:12" x14ac:dyDescent="0.2">
      <c r="A464" s="35" t="s">
        <v>951</v>
      </c>
      <c r="B464" s="36" t="s">
        <v>311</v>
      </c>
      <c r="C464" s="35" t="s">
        <v>16</v>
      </c>
      <c r="D464" s="37">
        <v>2000</v>
      </c>
      <c r="E464" s="64"/>
      <c r="F464" s="64"/>
      <c r="G464" s="38">
        <f t="shared" si="441"/>
        <v>0</v>
      </c>
      <c r="H464" s="38">
        <f t="shared" si="445"/>
        <v>0</v>
      </c>
      <c r="I464" s="38">
        <f t="shared" si="446"/>
        <v>0</v>
      </c>
      <c r="J464" s="38">
        <f t="shared" si="444"/>
        <v>0</v>
      </c>
      <c r="K464" s="31" t="e">
        <f t="shared" si="439"/>
        <v>#DIV/0!</v>
      </c>
      <c r="L464" s="24"/>
    </row>
    <row r="465" spans="1:12" ht="25.5" x14ac:dyDescent="0.2">
      <c r="A465" s="35" t="s">
        <v>952</v>
      </c>
      <c r="B465" s="36" t="s">
        <v>312</v>
      </c>
      <c r="C465" s="35" t="s">
        <v>16</v>
      </c>
      <c r="D465" s="37">
        <v>40</v>
      </c>
      <c r="E465" s="64"/>
      <c r="F465" s="64"/>
      <c r="G465" s="38">
        <f t="shared" si="441"/>
        <v>0</v>
      </c>
      <c r="H465" s="38">
        <f t="shared" si="445"/>
        <v>0</v>
      </c>
      <c r="I465" s="38">
        <f t="shared" si="446"/>
        <v>0</v>
      </c>
      <c r="J465" s="38">
        <f t="shared" si="444"/>
        <v>0</v>
      </c>
      <c r="K465" s="31" t="e">
        <f t="shared" si="439"/>
        <v>#DIV/0!</v>
      </c>
      <c r="L465" s="24"/>
    </row>
    <row r="466" spans="1:12" x14ac:dyDescent="0.2">
      <c r="A466" s="23" t="s">
        <v>953</v>
      </c>
      <c r="B466" s="32" t="s">
        <v>527</v>
      </c>
      <c r="C466" s="33"/>
      <c r="D466" s="33"/>
      <c r="E466" s="66"/>
      <c r="F466" s="66"/>
      <c r="G466" s="39"/>
      <c r="H466" s="40">
        <f>SUM(H467:H469)</f>
        <v>0</v>
      </c>
      <c r="I466" s="40">
        <f t="shared" ref="I466:J466" si="447">SUM(I467:I469)</f>
        <v>0</v>
      </c>
      <c r="J466" s="40">
        <f t="shared" si="447"/>
        <v>0</v>
      </c>
      <c r="K466" s="31" t="e">
        <f t="shared" si="439"/>
        <v>#DIV/0!</v>
      </c>
      <c r="L466" s="24"/>
    </row>
    <row r="467" spans="1:12" ht="25.5" x14ac:dyDescent="0.2">
      <c r="A467" s="35" t="s">
        <v>954</v>
      </c>
      <c r="B467" s="36" t="s">
        <v>421</v>
      </c>
      <c r="C467" s="35" t="s">
        <v>16</v>
      </c>
      <c r="D467" s="37">
        <v>10</v>
      </c>
      <c r="E467" s="64"/>
      <c r="F467" s="64"/>
      <c r="G467" s="38">
        <f t="shared" ref="G467:G469" si="448">F467+E467</f>
        <v>0</v>
      </c>
      <c r="H467" s="38">
        <f t="shared" ref="H467" si="449">ROUND(D467*E467,2)</f>
        <v>0</v>
      </c>
      <c r="I467" s="38">
        <f t="shared" ref="I467" si="450">ROUND(D467*F467,2)</f>
        <v>0</v>
      </c>
      <c r="J467" s="38">
        <f t="shared" ref="J467:J469" si="451">H467+I467</f>
        <v>0</v>
      </c>
      <c r="K467" s="31" t="e">
        <f t="shared" si="439"/>
        <v>#DIV/0!</v>
      </c>
      <c r="L467" s="24"/>
    </row>
    <row r="468" spans="1:12" ht="25.5" x14ac:dyDescent="0.2">
      <c r="A468" s="35" t="s">
        <v>955</v>
      </c>
      <c r="B468" s="36" t="s">
        <v>423</v>
      </c>
      <c r="C468" s="35" t="s">
        <v>16</v>
      </c>
      <c r="D468" s="37">
        <v>40</v>
      </c>
      <c r="E468" s="64"/>
      <c r="F468" s="64"/>
      <c r="G468" s="38">
        <f t="shared" si="448"/>
        <v>0</v>
      </c>
      <c r="H468" s="38">
        <f t="shared" ref="H468:H469" si="452">ROUND(D468*E468,2)</f>
        <v>0</v>
      </c>
      <c r="I468" s="38">
        <f t="shared" ref="I468:I469" si="453">ROUND(D468*F468,2)</f>
        <v>0</v>
      </c>
      <c r="J468" s="38">
        <f t="shared" si="451"/>
        <v>0</v>
      </c>
      <c r="K468" s="31" t="e">
        <f t="shared" si="439"/>
        <v>#DIV/0!</v>
      </c>
      <c r="L468" s="24"/>
    </row>
    <row r="469" spans="1:12" ht="25.5" x14ac:dyDescent="0.2">
      <c r="A469" s="35" t="s">
        <v>956</v>
      </c>
      <c r="B469" s="36" t="s">
        <v>422</v>
      </c>
      <c r="C469" s="35" t="s">
        <v>16</v>
      </c>
      <c r="D469" s="37">
        <v>20</v>
      </c>
      <c r="E469" s="64"/>
      <c r="F469" s="64"/>
      <c r="G469" s="38">
        <f t="shared" si="448"/>
        <v>0</v>
      </c>
      <c r="H469" s="38">
        <f t="shared" si="452"/>
        <v>0</v>
      </c>
      <c r="I469" s="38">
        <f t="shared" si="453"/>
        <v>0</v>
      </c>
      <c r="J469" s="38">
        <f t="shared" si="451"/>
        <v>0</v>
      </c>
      <c r="K469" s="31" t="e">
        <f t="shared" si="439"/>
        <v>#DIV/0!</v>
      </c>
      <c r="L469" s="24"/>
    </row>
    <row r="470" spans="1:12" x14ac:dyDescent="0.2">
      <c r="A470" s="23" t="s">
        <v>73</v>
      </c>
      <c r="B470" s="32" t="s">
        <v>528</v>
      </c>
      <c r="C470" s="33"/>
      <c r="D470" s="33"/>
      <c r="E470" s="66"/>
      <c r="F470" s="66"/>
      <c r="G470" s="39"/>
      <c r="H470" s="40">
        <f>SUM(H471:H479)</f>
        <v>0</v>
      </c>
      <c r="I470" s="40">
        <f t="shared" ref="I470:J470" si="454">SUM(I471:I479)</f>
        <v>0</v>
      </c>
      <c r="J470" s="40">
        <f t="shared" si="454"/>
        <v>0</v>
      </c>
      <c r="K470" s="31" t="e">
        <f t="shared" si="439"/>
        <v>#DIV/0!</v>
      </c>
      <c r="L470" s="24"/>
    </row>
    <row r="471" spans="1:12" ht="25.5" x14ac:dyDescent="0.2">
      <c r="A471" s="35" t="s">
        <v>957</v>
      </c>
      <c r="B471" s="36" t="s">
        <v>1204</v>
      </c>
      <c r="C471" s="35" t="s">
        <v>16</v>
      </c>
      <c r="D471" s="37">
        <v>5</v>
      </c>
      <c r="E471" s="64"/>
      <c r="F471" s="64"/>
      <c r="G471" s="38">
        <f t="shared" ref="G471:G479" si="455">F471+E471</f>
        <v>0</v>
      </c>
      <c r="H471" s="38">
        <f t="shared" ref="H471" si="456">ROUND(D471*E471,2)</f>
        <v>0</v>
      </c>
      <c r="I471" s="38">
        <f t="shared" ref="I471" si="457">ROUND(D471*F471,2)</f>
        <v>0</v>
      </c>
      <c r="J471" s="38">
        <f t="shared" ref="J471:J479" si="458">H471+I471</f>
        <v>0</v>
      </c>
      <c r="K471" s="31" t="e">
        <f t="shared" si="439"/>
        <v>#DIV/0!</v>
      </c>
      <c r="L471" s="24"/>
    </row>
    <row r="472" spans="1:12" ht="25.5" x14ac:dyDescent="0.2">
      <c r="A472" s="35" t="s">
        <v>958</v>
      </c>
      <c r="B472" s="36" t="s">
        <v>336</v>
      </c>
      <c r="C472" s="35" t="s">
        <v>16</v>
      </c>
      <c r="D472" s="37">
        <v>5</v>
      </c>
      <c r="E472" s="64"/>
      <c r="F472" s="64"/>
      <c r="G472" s="38">
        <f t="shared" si="455"/>
        <v>0</v>
      </c>
      <c r="H472" s="38">
        <f t="shared" ref="H472:H479" si="459">ROUND(D472*E472,2)</f>
        <v>0</v>
      </c>
      <c r="I472" s="38">
        <f t="shared" ref="I472:I479" si="460">ROUND(D472*F472,2)</f>
        <v>0</v>
      </c>
      <c r="J472" s="38">
        <f t="shared" si="458"/>
        <v>0</v>
      </c>
      <c r="K472" s="31" t="e">
        <f t="shared" si="439"/>
        <v>#DIV/0!</v>
      </c>
      <c r="L472" s="24"/>
    </row>
    <row r="473" spans="1:12" x14ac:dyDescent="0.2">
      <c r="A473" s="35" t="s">
        <v>959</v>
      </c>
      <c r="B473" s="36" t="s">
        <v>338</v>
      </c>
      <c r="C473" s="35" t="s">
        <v>16</v>
      </c>
      <c r="D473" s="37">
        <v>5</v>
      </c>
      <c r="E473" s="64"/>
      <c r="F473" s="64"/>
      <c r="G473" s="38">
        <f t="shared" si="455"/>
        <v>0</v>
      </c>
      <c r="H473" s="38">
        <f t="shared" si="459"/>
        <v>0</v>
      </c>
      <c r="I473" s="38">
        <f t="shared" si="460"/>
        <v>0</v>
      </c>
      <c r="J473" s="38">
        <f t="shared" si="458"/>
        <v>0</v>
      </c>
      <c r="K473" s="31" t="e">
        <f t="shared" si="439"/>
        <v>#DIV/0!</v>
      </c>
      <c r="L473" s="24"/>
    </row>
    <row r="474" spans="1:12" x14ac:dyDescent="0.2">
      <c r="A474" s="35" t="s">
        <v>960</v>
      </c>
      <c r="B474" s="36" t="s">
        <v>1205</v>
      </c>
      <c r="C474" s="35" t="s">
        <v>16</v>
      </c>
      <c r="D474" s="37">
        <v>10</v>
      </c>
      <c r="E474" s="64"/>
      <c r="F474" s="64"/>
      <c r="G474" s="38">
        <f t="shared" si="455"/>
        <v>0</v>
      </c>
      <c r="H474" s="38">
        <f t="shared" si="459"/>
        <v>0</v>
      </c>
      <c r="I474" s="38">
        <f t="shared" si="460"/>
        <v>0</v>
      </c>
      <c r="J474" s="38">
        <f t="shared" si="458"/>
        <v>0</v>
      </c>
      <c r="K474" s="31" t="e">
        <f t="shared" si="439"/>
        <v>#DIV/0!</v>
      </c>
      <c r="L474" s="24"/>
    </row>
    <row r="475" spans="1:12" x14ac:dyDescent="0.2">
      <c r="A475" s="35" t="s">
        <v>961</v>
      </c>
      <c r="B475" s="36" t="s">
        <v>1206</v>
      </c>
      <c r="C475" s="35" t="s">
        <v>16</v>
      </c>
      <c r="D475" s="37">
        <v>50</v>
      </c>
      <c r="E475" s="64"/>
      <c r="F475" s="64"/>
      <c r="G475" s="38">
        <f t="shared" si="455"/>
        <v>0</v>
      </c>
      <c r="H475" s="38">
        <f t="shared" si="459"/>
        <v>0</v>
      </c>
      <c r="I475" s="38">
        <f t="shared" si="460"/>
        <v>0</v>
      </c>
      <c r="J475" s="38">
        <f t="shared" si="458"/>
        <v>0</v>
      </c>
      <c r="K475" s="31" t="e">
        <f t="shared" si="439"/>
        <v>#DIV/0!</v>
      </c>
      <c r="L475" s="24"/>
    </row>
    <row r="476" spans="1:12" x14ac:dyDescent="0.2">
      <c r="A476" s="35" t="s">
        <v>962</v>
      </c>
      <c r="B476" s="36" t="s">
        <v>335</v>
      </c>
      <c r="C476" s="35" t="s">
        <v>16</v>
      </c>
      <c r="D476" s="37">
        <v>20</v>
      </c>
      <c r="E476" s="64"/>
      <c r="F476" s="64"/>
      <c r="G476" s="38">
        <f t="shared" si="455"/>
        <v>0</v>
      </c>
      <c r="H476" s="38">
        <f t="shared" si="459"/>
        <v>0</v>
      </c>
      <c r="I476" s="38">
        <f t="shared" si="460"/>
        <v>0</v>
      </c>
      <c r="J476" s="38">
        <f t="shared" si="458"/>
        <v>0</v>
      </c>
      <c r="K476" s="31" t="e">
        <f t="shared" si="439"/>
        <v>#DIV/0!</v>
      </c>
      <c r="L476" s="24"/>
    </row>
    <row r="477" spans="1:12" x14ac:dyDescent="0.2">
      <c r="A477" s="35" t="s">
        <v>963</v>
      </c>
      <c r="B477" s="36" t="s">
        <v>337</v>
      </c>
      <c r="C477" s="35" t="s">
        <v>16</v>
      </c>
      <c r="D477" s="37">
        <v>10</v>
      </c>
      <c r="E477" s="64"/>
      <c r="F477" s="64"/>
      <c r="G477" s="38">
        <f t="shared" si="455"/>
        <v>0</v>
      </c>
      <c r="H477" s="38">
        <f t="shared" si="459"/>
        <v>0</v>
      </c>
      <c r="I477" s="38">
        <f t="shared" si="460"/>
        <v>0</v>
      </c>
      <c r="J477" s="38">
        <f t="shared" si="458"/>
        <v>0</v>
      </c>
      <c r="K477" s="31" t="e">
        <f t="shared" si="439"/>
        <v>#DIV/0!</v>
      </c>
      <c r="L477" s="24"/>
    </row>
    <row r="478" spans="1:12" x14ac:dyDescent="0.2">
      <c r="A478" s="35" t="s">
        <v>964</v>
      </c>
      <c r="B478" s="36" t="s">
        <v>334</v>
      </c>
      <c r="C478" s="35" t="s">
        <v>16</v>
      </c>
      <c r="D478" s="37">
        <v>5</v>
      </c>
      <c r="E478" s="64"/>
      <c r="F478" s="64"/>
      <c r="G478" s="38">
        <f t="shared" si="455"/>
        <v>0</v>
      </c>
      <c r="H478" s="38">
        <f t="shared" si="459"/>
        <v>0</v>
      </c>
      <c r="I478" s="38">
        <f t="shared" si="460"/>
        <v>0</v>
      </c>
      <c r="J478" s="38">
        <f t="shared" si="458"/>
        <v>0</v>
      </c>
      <c r="K478" s="31" t="e">
        <f t="shared" si="439"/>
        <v>#DIV/0!</v>
      </c>
      <c r="L478" s="24"/>
    </row>
    <row r="479" spans="1:12" x14ac:dyDescent="0.2">
      <c r="A479" s="35" t="s">
        <v>965</v>
      </c>
      <c r="B479" s="36" t="s">
        <v>1208</v>
      </c>
      <c r="C479" s="35" t="s">
        <v>16</v>
      </c>
      <c r="D479" s="37">
        <v>10</v>
      </c>
      <c r="E479" s="64"/>
      <c r="F479" s="64"/>
      <c r="G479" s="38">
        <f t="shared" si="455"/>
        <v>0</v>
      </c>
      <c r="H479" s="38">
        <f t="shared" si="459"/>
        <v>0</v>
      </c>
      <c r="I479" s="38">
        <f t="shared" si="460"/>
        <v>0</v>
      </c>
      <c r="J479" s="38">
        <f t="shared" si="458"/>
        <v>0</v>
      </c>
      <c r="K479" s="31" t="e">
        <f t="shared" si="439"/>
        <v>#DIV/0!</v>
      </c>
      <c r="L479" s="24"/>
    </row>
    <row r="480" spans="1:12" x14ac:dyDescent="0.2">
      <c r="A480" s="23" t="s">
        <v>966</v>
      </c>
      <c r="B480" s="32" t="s">
        <v>529</v>
      </c>
      <c r="C480" s="33"/>
      <c r="D480" s="33"/>
      <c r="E480" s="66"/>
      <c r="F480" s="66"/>
      <c r="G480" s="39"/>
      <c r="H480" s="40">
        <f>SUM(H481:H485)</f>
        <v>0</v>
      </c>
      <c r="I480" s="40">
        <f t="shared" ref="I480:J480" si="461">SUM(I481:I485)</f>
        <v>0</v>
      </c>
      <c r="J480" s="40">
        <f t="shared" si="461"/>
        <v>0</v>
      </c>
      <c r="K480" s="31" t="e">
        <f t="shared" si="439"/>
        <v>#DIV/0!</v>
      </c>
      <c r="L480" s="24"/>
    </row>
    <row r="481" spans="1:12" x14ac:dyDescent="0.2">
      <c r="A481" s="35" t="s">
        <v>967</v>
      </c>
      <c r="B481" s="36" t="s">
        <v>240</v>
      </c>
      <c r="C481" s="35" t="s">
        <v>16</v>
      </c>
      <c r="D481" s="37">
        <v>5</v>
      </c>
      <c r="E481" s="64"/>
      <c r="F481" s="64"/>
      <c r="G481" s="38">
        <f t="shared" ref="G481:G485" si="462">F481+E481</f>
        <v>0</v>
      </c>
      <c r="H481" s="38">
        <f t="shared" ref="H481" si="463">ROUND(D481*E481,2)</f>
        <v>0</v>
      </c>
      <c r="I481" s="38">
        <f t="shared" ref="I481" si="464">ROUND(D481*F481,2)</f>
        <v>0</v>
      </c>
      <c r="J481" s="38">
        <f t="shared" ref="J481:J485" si="465">H481+I481</f>
        <v>0</v>
      </c>
      <c r="K481" s="31" t="e">
        <f t="shared" si="439"/>
        <v>#DIV/0!</v>
      </c>
      <c r="L481" s="24"/>
    </row>
    <row r="482" spans="1:12" x14ac:dyDescent="0.2">
      <c r="A482" s="35" t="s">
        <v>968</v>
      </c>
      <c r="B482" s="36" t="s">
        <v>299</v>
      </c>
      <c r="C482" s="35" t="s">
        <v>16</v>
      </c>
      <c r="D482" s="37">
        <v>10</v>
      </c>
      <c r="E482" s="64"/>
      <c r="F482" s="64"/>
      <c r="G482" s="38">
        <f t="shared" si="462"/>
        <v>0</v>
      </c>
      <c r="H482" s="38">
        <f t="shared" ref="H482:H485" si="466">ROUND(D482*E482,2)</f>
        <v>0</v>
      </c>
      <c r="I482" s="38">
        <f t="shared" ref="I482:I485" si="467">ROUND(D482*F482,2)</f>
        <v>0</v>
      </c>
      <c r="J482" s="38">
        <f t="shared" si="465"/>
        <v>0</v>
      </c>
      <c r="K482" s="31" t="e">
        <f t="shared" si="439"/>
        <v>#DIV/0!</v>
      </c>
      <c r="L482" s="24"/>
    </row>
    <row r="483" spans="1:12" x14ac:dyDescent="0.2">
      <c r="A483" s="35" t="s">
        <v>969</v>
      </c>
      <c r="B483" s="36" t="s">
        <v>432</v>
      </c>
      <c r="C483" s="35" t="s">
        <v>20</v>
      </c>
      <c r="D483" s="37">
        <v>5</v>
      </c>
      <c r="E483" s="64"/>
      <c r="F483" s="64"/>
      <c r="G483" s="38">
        <f t="shared" si="462"/>
        <v>0</v>
      </c>
      <c r="H483" s="38">
        <f t="shared" si="466"/>
        <v>0</v>
      </c>
      <c r="I483" s="38">
        <f t="shared" si="467"/>
        <v>0</v>
      </c>
      <c r="J483" s="38">
        <f t="shared" si="465"/>
        <v>0</v>
      </c>
      <c r="K483" s="31" t="e">
        <f t="shared" si="439"/>
        <v>#DIV/0!</v>
      </c>
      <c r="L483" s="24"/>
    </row>
    <row r="484" spans="1:12" ht="25.5" x14ac:dyDescent="0.2">
      <c r="A484" s="35" t="s">
        <v>970</v>
      </c>
      <c r="B484" s="36" t="s">
        <v>433</v>
      </c>
      <c r="C484" s="35" t="s">
        <v>20</v>
      </c>
      <c r="D484" s="37">
        <v>5</v>
      </c>
      <c r="E484" s="64"/>
      <c r="F484" s="64"/>
      <c r="G484" s="38">
        <f t="shared" si="462"/>
        <v>0</v>
      </c>
      <c r="H484" s="38">
        <f t="shared" si="466"/>
        <v>0</v>
      </c>
      <c r="I484" s="38">
        <f t="shared" si="467"/>
        <v>0</v>
      </c>
      <c r="J484" s="38">
        <f t="shared" si="465"/>
        <v>0</v>
      </c>
      <c r="K484" s="31" t="e">
        <f t="shared" si="439"/>
        <v>#DIV/0!</v>
      </c>
      <c r="L484" s="24"/>
    </row>
    <row r="485" spans="1:12" x14ac:dyDescent="0.2">
      <c r="A485" s="35" t="s">
        <v>971</v>
      </c>
      <c r="B485" s="36" t="s">
        <v>434</v>
      </c>
      <c r="C485" s="35" t="s">
        <v>20</v>
      </c>
      <c r="D485" s="37">
        <v>5</v>
      </c>
      <c r="E485" s="64"/>
      <c r="F485" s="64"/>
      <c r="G485" s="38">
        <f t="shared" si="462"/>
        <v>0</v>
      </c>
      <c r="H485" s="38">
        <f t="shared" si="466"/>
        <v>0</v>
      </c>
      <c r="I485" s="38">
        <f t="shared" si="467"/>
        <v>0</v>
      </c>
      <c r="J485" s="38">
        <f t="shared" si="465"/>
        <v>0</v>
      </c>
      <c r="K485" s="31" t="e">
        <f t="shared" si="439"/>
        <v>#DIV/0!</v>
      </c>
      <c r="L485" s="24"/>
    </row>
    <row r="486" spans="1:12" x14ac:dyDescent="0.2">
      <c r="A486" s="26">
        <v>13</v>
      </c>
      <c r="B486" s="27" t="s">
        <v>530</v>
      </c>
      <c r="C486" s="26"/>
      <c r="D486" s="28"/>
      <c r="E486" s="67"/>
      <c r="F486" s="67"/>
      <c r="G486" s="43"/>
      <c r="H486" s="44">
        <f>SUM(H487:H645)</f>
        <v>0</v>
      </c>
      <c r="I486" s="44">
        <f t="shared" ref="I486:J486" si="468">SUM(I487:I645)</f>
        <v>0</v>
      </c>
      <c r="J486" s="44">
        <f t="shared" si="468"/>
        <v>0</v>
      </c>
      <c r="K486" s="31" t="e">
        <f t="shared" si="439"/>
        <v>#DIV/0!</v>
      </c>
      <c r="L486" s="24"/>
    </row>
    <row r="487" spans="1:12" x14ac:dyDescent="0.2">
      <c r="A487" s="35" t="s">
        <v>74</v>
      </c>
      <c r="B487" s="36" t="s">
        <v>357</v>
      </c>
      <c r="C487" s="35" t="s">
        <v>16</v>
      </c>
      <c r="D487" s="37">
        <v>20</v>
      </c>
      <c r="E487" s="64"/>
      <c r="F487" s="64"/>
      <c r="G487" s="38">
        <f t="shared" ref="G487:G550" si="469">F487+E487</f>
        <v>0</v>
      </c>
      <c r="H487" s="38">
        <f t="shared" ref="H487" si="470">ROUND(D487*E487,2)</f>
        <v>0</v>
      </c>
      <c r="I487" s="38">
        <f t="shared" ref="I487" si="471">ROUND(D487*F487,2)</f>
        <v>0</v>
      </c>
      <c r="J487" s="38">
        <f t="shared" ref="J487:J550" si="472">H487+I487</f>
        <v>0</v>
      </c>
      <c r="K487" s="31" t="e">
        <f t="shared" si="439"/>
        <v>#DIV/0!</v>
      </c>
      <c r="L487" s="24"/>
    </row>
    <row r="488" spans="1:12" x14ac:dyDescent="0.2">
      <c r="A488" s="35" t="s">
        <v>76</v>
      </c>
      <c r="B488" s="36" t="s">
        <v>362</v>
      </c>
      <c r="C488" s="35" t="s">
        <v>16</v>
      </c>
      <c r="D488" s="37">
        <v>10</v>
      </c>
      <c r="E488" s="64"/>
      <c r="F488" s="64"/>
      <c r="G488" s="38">
        <f t="shared" si="469"/>
        <v>0</v>
      </c>
      <c r="H488" s="38">
        <f t="shared" ref="H488:H551" si="473">ROUND(D488*E488,2)</f>
        <v>0</v>
      </c>
      <c r="I488" s="38">
        <f t="shared" ref="I488:I551" si="474">ROUND(D488*F488,2)</f>
        <v>0</v>
      </c>
      <c r="J488" s="38">
        <f t="shared" si="472"/>
        <v>0</v>
      </c>
      <c r="K488" s="31" t="e">
        <f t="shared" si="439"/>
        <v>#DIV/0!</v>
      </c>
      <c r="L488" s="24"/>
    </row>
    <row r="489" spans="1:12" x14ac:dyDescent="0.2">
      <c r="A489" s="35" t="s">
        <v>972</v>
      </c>
      <c r="B489" s="36" t="s">
        <v>363</v>
      </c>
      <c r="C489" s="35" t="s">
        <v>16</v>
      </c>
      <c r="D489" s="37">
        <v>10</v>
      </c>
      <c r="E489" s="64"/>
      <c r="F489" s="64"/>
      <c r="G489" s="38">
        <f t="shared" si="469"/>
        <v>0</v>
      </c>
      <c r="H489" s="38">
        <f t="shared" si="473"/>
        <v>0</v>
      </c>
      <c r="I489" s="38">
        <f t="shared" si="474"/>
        <v>0</v>
      </c>
      <c r="J489" s="38">
        <f t="shared" si="472"/>
        <v>0</v>
      </c>
      <c r="K489" s="31" t="e">
        <f t="shared" si="439"/>
        <v>#DIV/0!</v>
      </c>
      <c r="L489" s="24"/>
    </row>
    <row r="490" spans="1:12" x14ac:dyDescent="0.2">
      <c r="A490" s="35" t="s">
        <v>973</v>
      </c>
      <c r="B490" s="36" t="s">
        <v>364</v>
      </c>
      <c r="C490" s="35" t="s">
        <v>16</v>
      </c>
      <c r="D490" s="37">
        <v>10</v>
      </c>
      <c r="E490" s="64"/>
      <c r="F490" s="64"/>
      <c r="G490" s="38">
        <f t="shared" si="469"/>
        <v>0</v>
      </c>
      <c r="H490" s="38">
        <f t="shared" si="473"/>
        <v>0</v>
      </c>
      <c r="I490" s="38">
        <f t="shared" si="474"/>
        <v>0</v>
      </c>
      <c r="J490" s="38">
        <f t="shared" si="472"/>
        <v>0</v>
      </c>
      <c r="K490" s="31" t="e">
        <f t="shared" si="439"/>
        <v>#DIV/0!</v>
      </c>
      <c r="L490" s="24"/>
    </row>
    <row r="491" spans="1:12" x14ac:dyDescent="0.2">
      <c r="A491" s="35" t="s">
        <v>77</v>
      </c>
      <c r="B491" s="36" t="s">
        <v>365</v>
      </c>
      <c r="C491" s="35" t="s">
        <v>16</v>
      </c>
      <c r="D491" s="37">
        <v>10</v>
      </c>
      <c r="E491" s="64"/>
      <c r="F491" s="64"/>
      <c r="G491" s="38">
        <f t="shared" si="469"/>
        <v>0</v>
      </c>
      <c r="H491" s="38">
        <f t="shared" si="473"/>
        <v>0</v>
      </c>
      <c r="I491" s="38">
        <f t="shared" si="474"/>
        <v>0</v>
      </c>
      <c r="J491" s="38">
        <f t="shared" si="472"/>
        <v>0</v>
      </c>
      <c r="K491" s="31" t="e">
        <f t="shared" si="439"/>
        <v>#DIV/0!</v>
      </c>
      <c r="L491" s="24"/>
    </row>
    <row r="492" spans="1:12" x14ac:dyDescent="0.2">
      <c r="A492" s="35" t="s">
        <v>974</v>
      </c>
      <c r="B492" s="36" t="s">
        <v>366</v>
      </c>
      <c r="C492" s="35" t="s">
        <v>16</v>
      </c>
      <c r="D492" s="37">
        <v>10</v>
      </c>
      <c r="E492" s="64"/>
      <c r="F492" s="64"/>
      <c r="G492" s="38">
        <f t="shared" si="469"/>
        <v>0</v>
      </c>
      <c r="H492" s="38">
        <f t="shared" si="473"/>
        <v>0</v>
      </c>
      <c r="I492" s="38">
        <f t="shared" si="474"/>
        <v>0</v>
      </c>
      <c r="J492" s="38">
        <f t="shared" si="472"/>
        <v>0</v>
      </c>
      <c r="K492" s="31" t="e">
        <f t="shared" si="439"/>
        <v>#DIV/0!</v>
      </c>
      <c r="L492" s="24"/>
    </row>
    <row r="493" spans="1:12" x14ac:dyDescent="0.2">
      <c r="A493" s="35" t="s">
        <v>975</v>
      </c>
      <c r="B493" s="36" t="s">
        <v>369</v>
      </c>
      <c r="C493" s="35" t="s">
        <v>16</v>
      </c>
      <c r="D493" s="37">
        <v>10</v>
      </c>
      <c r="E493" s="64"/>
      <c r="F493" s="64"/>
      <c r="G493" s="38">
        <f t="shared" si="469"/>
        <v>0</v>
      </c>
      <c r="H493" s="38">
        <f t="shared" si="473"/>
        <v>0</v>
      </c>
      <c r="I493" s="38">
        <f t="shared" si="474"/>
        <v>0</v>
      </c>
      <c r="J493" s="38">
        <f t="shared" si="472"/>
        <v>0</v>
      </c>
      <c r="K493" s="31" t="e">
        <f t="shared" si="439"/>
        <v>#DIV/0!</v>
      </c>
      <c r="L493" s="24"/>
    </row>
    <row r="494" spans="1:12" x14ac:dyDescent="0.2">
      <c r="A494" s="35" t="s">
        <v>976</v>
      </c>
      <c r="B494" s="36" t="s">
        <v>372</v>
      </c>
      <c r="C494" s="35" t="s">
        <v>16</v>
      </c>
      <c r="D494" s="37">
        <v>10</v>
      </c>
      <c r="E494" s="64"/>
      <c r="F494" s="64"/>
      <c r="G494" s="38">
        <f t="shared" si="469"/>
        <v>0</v>
      </c>
      <c r="H494" s="38">
        <f t="shared" si="473"/>
        <v>0</v>
      </c>
      <c r="I494" s="38">
        <f t="shared" si="474"/>
        <v>0</v>
      </c>
      <c r="J494" s="38">
        <f t="shared" si="472"/>
        <v>0</v>
      </c>
      <c r="K494" s="31" t="e">
        <f t="shared" si="439"/>
        <v>#DIV/0!</v>
      </c>
      <c r="L494" s="24"/>
    </row>
    <row r="495" spans="1:12" x14ac:dyDescent="0.2">
      <c r="A495" s="35" t="s">
        <v>977</v>
      </c>
      <c r="B495" s="36" t="s">
        <v>373</v>
      </c>
      <c r="C495" s="35" t="s">
        <v>16</v>
      </c>
      <c r="D495" s="37">
        <v>10</v>
      </c>
      <c r="E495" s="64"/>
      <c r="F495" s="64"/>
      <c r="G495" s="38">
        <f t="shared" si="469"/>
        <v>0</v>
      </c>
      <c r="H495" s="38">
        <f t="shared" si="473"/>
        <v>0</v>
      </c>
      <c r="I495" s="38">
        <f t="shared" si="474"/>
        <v>0</v>
      </c>
      <c r="J495" s="38">
        <f t="shared" si="472"/>
        <v>0</v>
      </c>
      <c r="K495" s="31" t="e">
        <f t="shared" si="439"/>
        <v>#DIV/0!</v>
      </c>
      <c r="L495" s="24"/>
    </row>
    <row r="496" spans="1:12" x14ac:dyDescent="0.2">
      <c r="A496" s="35" t="s">
        <v>978</v>
      </c>
      <c r="B496" s="36" t="s">
        <v>374</v>
      </c>
      <c r="C496" s="35" t="s">
        <v>16</v>
      </c>
      <c r="D496" s="37">
        <v>5</v>
      </c>
      <c r="E496" s="64"/>
      <c r="F496" s="64"/>
      <c r="G496" s="38">
        <f t="shared" si="469"/>
        <v>0</v>
      </c>
      <c r="H496" s="38">
        <f t="shared" si="473"/>
        <v>0</v>
      </c>
      <c r="I496" s="38">
        <f t="shared" si="474"/>
        <v>0</v>
      </c>
      <c r="J496" s="38">
        <f t="shared" si="472"/>
        <v>0</v>
      </c>
      <c r="K496" s="31" t="e">
        <f t="shared" si="439"/>
        <v>#DIV/0!</v>
      </c>
      <c r="L496" s="24"/>
    </row>
    <row r="497" spans="1:12" x14ac:dyDescent="0.2">
      <c r="A497" s="35" t="s">
        <v>979</v>
      </c>
      <c r="B497" s="36" t="s">
        <v>1209</v>
      </c>
      <c r="C497" s="50" t="s">
        <v>15</v>
      </c>
      <c r="D497" s="37">
        <v>2</v>
      </c>
      <c r="E497" s="64"/>
      <c r="F497" s="64"/>
      <c r="G497" s="38">
        <f t="shared" si="469"/>
        <v>0</v>
      </c>
      <c r="H497" s="38">
        <f t="shared" si="473"/>
        <v>0</v>
      </c>
      <c r="I497" s="38">
        <f t="shared" si="474"/>
        <v>0</v>
      </c>
      <c r="J497" s="38">
        <f t="shared" si="472"/>
        <v>0</v>
      </c>
      <c r="K497" s="31" t="e">
        <f t="shared" si="439"/>
        <v>#DIV/0!</v>
      </c>
      <c r="L497" s="24"/>
    </row>
    <row r="498" spans="1:12" x14ac:dyDescent="0.2">
      <c r="A498" s="35" t="s">
        <v>980</v>
      </c>
      <c r="B498" s="36" t="s">
        <v>426</v>
      </c>
      <c r="C498" s="35" t="s">
        <v>15</v>
      </c>
      <c r="D498" s="37">
        <v>10</v>
      </c>
      <c r="E498" s="64"/>
      <c r="F498" s="64"/>
      <c r="G498" s="38">
        <f t="shared" si="469"/>
        <v>0</v>
      </c>
      <c r="H498" s="38">
        <f t="shared" si="473"/>
        <v>0</v>
      </c>
      <c r="I498" s="38">
        <f t="shared" si="474"/>
        <v>0</v>
      </c>
      <c r="J498" s="38">
        <f t="shared" si="472"/>
        <v>0</v>
      </c>
      <c r="K498" s="31" t="e">
        <f t="shared" si="439"/>
        <v>#DIV/0!</v>
      </c>
      <c r="L498" s="24"/>
    </row>
    <row r="499" spans="1:12" x14ac:dyDescent="0.2">
      <c r="A499" s="35" t="s">
        <v>981</v>
      </c>
      <c r="B499" s="36" t="s">
        <v>435</v>
      </c>
      <c r="C499" s="35" t="s">
        <v>16</v>
      </c>
      <c r="D499" s="37">
        <v>30</v>
      </c>
      <c r="E499" s="64"/>
      <c r="F499" s="64"/>
      <c r="G499" s="38">
        <f t="shared" si="469"/>
        <v>0</v>
      </c>
      <c r="H499" s="38">
        <f t="shared" si="473"/>
        <v>0</v>
      </c>
      <c r="I499" s="38">
        <f t="shared" si="474"/>
        <v>0</v>
      </c>
      <c r="J499" s="38">
        <f t="shared" si="472"/>
        <v>0</v>
      </c>
      <c r="K499" s="31" t="e">
        <f t="shared" si="439"/>
        <v>#DIV/0!</v>
      </c>
      <c r="L499" s="24"/>
    </row>
    <row r="500" spans="1:12" x14ac:dyDescent="0.2">
      <c r="A500" s="35" t="s">
        <v>982</v>
      </c>
      <c r="B500" s="36" t="s">
        <v>64</v>
      </c>
      <c r="C500" s="35" t="s">
        <v>15</v>
      </c>
      <c r="D500" s="37">
        <v>200</v>
      </c>
      <c r="E500" s="64"/>
      <c r="F500" s="64"/>
      <c r="G500" s="38">
        <f t="shared" si="469"/>
        <v>0</v>
      </c>
      <c r="H500" s="38">
        <f t="shared" si="473"/>
        <v>0</v>
      </c>
      <c r="I500" s="38">
        <f t="shared" si="474"/>
        <v>0</v>
      </c>
      <c r="J500" s="38">
        <f t="shared" si="472"/>
        <v>0</v>
      </c>
      <c r="K500" s="31" t="e">
        <f t="shared" si="439"/>
        <v>#DIV/0!</v>
      </c>
      <c r="L500" s="24"/>
    </row>
    <row r="501" spans="1:12" x14ac:dyDescent="0.2">
      <c r="A501" s="35" t="s">
        <v>983</v>
      </c>
      <c r="B501" s="36" t="s">
        <v>158</v>
      </c>
      <c r="C501" s="35" t="s">
        <v>17</v>
      </c>
      <c r="D501" s="37">
        <v>15</v>
      </c>
      <c r="E501" s="64"/>
      <c r="F501" s="64"/>
      <c r="G501" s="38">
        <f t="shared" si="469"/>
        <v>0</v>
      </c>
      <c r="H501" s="38">
        <f t="shared" si="473"/>
        <v>0</v>
      </c>
      <c r="I501" s="38">
        <f t="shared" si="474"/>
        <v>0</v>
      </c>
      <c r="J501" s="38">
        <f t="shared" si="472"/>
        <v>0</v>
      </c>
      <c r="K501" s="31" t="e">
        <f t="shared" si="439"/>
        <v>#DIV/0!</v>
      </c>
      <c r="L501" s="24"/>
    </row>
    <row r="502" spans="1:12" x14ac:dyDescent="0.2">
      <c r="A502" s="35" t="s">
        <v>984</v>
      </c>
      <c r="B502" s="36" t="s">
        <v>159</v>
      </c>
      <c r="C502" s="35" t="s">
        <v>17</v>
      </c>
      <c r="D502" s="37">
        <v>15</v>
      </c>
      <c r="E502" s="64"/>
      <c r="F502" s="64"/>
      <c r="G502" s="38">
        <f t="shared" si="469"/>
        <v>0</v>
      </c>
      <c r="H502" s="38">
        <f t="shared" si="473"/>
        <v>0</v>
      </c>
      <c r="I502" s="38">
        <f t="shared" si="474"/>
        <v>0</v>
      </c>
      <c r="J502" s="38">
        <f t="shared" si="472"/>
        <v>0</v>
      </c>
      <c r="K502" s="31" t="e">
        <f t="shared" si="439"/>
        <v>#DIV/0!</v>
      </c>
      <c r="L502" s="24"/>
    </row>
    <row r="503" spans="1:12" x14ac:dyDescent="0.2">
      <c r="A503" s="35" t="s">
        <v>985</v>
      </c>
      <c r="B503" s="36" t="s">
        <v>160</v>
      </c>
      <c r="C503" s="35" t="s">
        <v>17</v>
      </c>
      <c r="D503" s="37">
        <v>5</v>
      </c>
      <c r="E503" s="64"/>
      <c r="F503" s="64"/>
      <c r="G503" s="38">
        <f t="shared" si="469"/>
        <v>0</v>
      </c>
      <c r="H503" s="38">
        <f t="shared" si="473"/>
        <v>0</v>
      </c>
      <c r="I503" s="38">
        <f t="shared" si="474"/>
        <v>0</v>
      </c>
      <c r="J503" s="38">
        <f t="shared" si="472"/>
        <v>0</v>
      </c>
      <c r="K503" s="31" t="e">
        <f t="shared" si="439"/>
        <v>#DIV/0!</v>
      </c>
      <c r="L503" s="24"/>
    </row>
    <row r="504" spans="1:12" x14ac:dyDescent="0.2">
      <c r="A504" s="35" t="s">
        <v>986</v>
      </c>
      <c r="B504" s="36" t="s">
        <v>142</v>
      </c>
      <c r="C504" s="35" t="s">
        <v>16</v>
      </c>
      <c r="D504" s="37">
        <v>5</v>
      </c>
      <c r="E504" s="64"/>
      <c r="F504" s="64"/>
      <c r="G504" s="38">
        <f t="shared" si="469"/>
        <v>0</v>
      </c>
      <c r="H504" s="38">
        <f t="shared" si="473"/>
        <v>0</v>
      </c>
      <c r="I504" s="38">
        <f t="shared" si="474"/>
        <v>0</v>
      </c>
      <c r="J504" s="38">
        <f t="shared" si="472"/>
        <v>0</v>
      </c>
      <c r="K504" s="31" t="e">
        <f t="shared" si="439"/>
        <v>#DIV/0!</v>
      </c>
      <c r="L504" s="24"/>
    </row>
    <row r="505" spans="1:12" x14ac:dyDescent="0.2">
      <c r="A505" s="35" t="s">
        <v>987</v>
      </c>
      <c r="B505" s="36" t="s">
        <v>143</v>
      </c>
      <c r="C505" s="35" t="s">
        <v>16</v>
      </c>
      <c r="D505" s="37">
        <v>5</v>
      </c>
      <c r="E505" s="64"/>
      <c r="F505" s="64"/>
      <c r="G505" s="38">
        <f t="shared" si="469"/>
        <v>0</v>
      </c>
      <c r="H505" s="38">
        <f t="shared" si="473"/>
        <v>0</v>
      </c>
      <c r="I505" s="38">
        <f t="shared" si="474"/>
        <v>0</v>
      </c>
      <c r="J505" s="38">
        <f t="shared" si="472"/>
        <v>0</v>
      </c>
      <c r="K505" s="31" t="e">
        <f t="shared" si="439"/>
        <v>#DIV/0!</v>
      </c>
      <c r="L505" s="24"/>
    </row>
    <row r="506" spans="1:12" x14ac:dyDescent="0.2">
      <c r="A506" s="35" t="s">
        <v>988</v>
      </c>
      <c r="B506" s="36" t="s">
        <v>144</v>
      </c>
      <c r="C506" s="35" t="s">
        <v>16</v>
      </c>
      <c r="D506" s="37">
        <v>5</v>
      </c>
      <c r="E506" s="64"/>
      <c r="F506" s="64"/>
      <c r="G506" s="38">
        <f t="shared" si="469"/>
        <v>0</v>
      </c>
      <c r="H506" s="38">
        <f t="shared" si="473"/>
        <v>0</v>
      </c>
      <c r="I506" s="38">
        <f t="shared" si="474"/>
        <v>0</v>
      </c>
      <c r="J506" s="38">
        <f t="shared" si="472"/>
        <v>0</v>
      </c>
      <c r="K506" s="31" t="e">
        <f t="shared" si="439"/>
        <v>#DIV/0!</v>
      </c>
      <c r="L506" s="24"/>
    </row>
    <row r="507" spans="1:12" x14ac:dyDescent="0.2">
      <c r="A507" s="35" t="s">
        <v>989</v>
      </c>
      <c r="B507" s="36" t="s">
        <v>161</v>
      </c>
      <c r="C507" s="35" t="s">
        <v>16</v>
      </c>
      <c r="D507" s="37">
        <v>5</v>
      </c>
      <c r="E507" s="64"/>
      <c r="F507" s="64"/>
      <c r="G507" s="38">
        <f t="shared" si="469"/>
        <v>0</v>
      </c>
      <c r="H507" s="38">
        <f t="shared" si="473"/>
        <v>0</v>
      </c>
      <c r="I507" s="38">
        <f t="shared" si="474"/>
        <v>0</v>
      </c>
      <c r="J507" s="38">
        <f t="shared" si="472"/>
        <v>0</v>
      </c>
      <c r="K507" s="31" t="e">
        <f t="shared" si="439"/>
        <v>#DIV/0!</v>
      </c>
      <c r="L507" s="24"/>
    </row>
    <row r="508" spans="1:12" x14ac:dyDescent="0.2">
      <c r="A508" s="35" t="s">
        <v>990</v>
      </c>
      <c r="B508" s="36" t="s">
        <v>162</v>
      </c>
      <c r="C508" s="35" t="s">
        <v>16</v>
      </c>
      <c r="D508" s="37">
        <v>5</v>
      </c>
      <c r="E508" s="64"/>
      <c r="F508" s="64"/>
      <c r="G508" s="38">
        <f t="shared" si="469"/>
        <v>0</v>
      </c>
      <c r="H508" s="38">
        <f t="shared" si="473"/>
        <v>0</v>
      </c>
      <c r="I508" s="38">
        <f t="shared" si="474"/>
        <v>0</v>
      </c>
      <c r="J508" s="38">
        <f t="shared" si="472"/>
        <v>0</v>
      </c>
      <c r="K508" s="31" t="e">
        <f t="shared" si="439"/>
        <v>#DIV/0!</v>
      </c>
      <c r="L508" s="24"/>
    </row>
    <row r="509" spans="1:12" x14ac:dyDescent="0.2">
      <c r="A509" s="35" t="s">
        <v>991</v>
      </c>
      <c r="B509" s="36" t="s">
        <v>163</v>
      </c>
      <c r="C509" s="35" t="s">
        <v>16</v>
      </c>
      <c r="D509" s="37">
        <v>5</v>
      </c>
      <c r="E509" s="64"/>
      <c r="F509" s="64"/>
      <c r="G509" s="38">
        <f t="shared" si="469"/>
        <v>0</v>
      </c>
      <c r="H509" s="38">
        <f t="shared" si="473"/>
        <v>0</v>
      </c>
      <c r="I509" s="38">
        <f t="shared" si="474"/>
        <v>0</v>
      </c>
      <c r="J509" s="38">
        <f t="shared" si="472"/>
        <v>0</v>
      </c>
      <c r="K509" s="31" t="e">
        <f t="shared" si="439"/>
        <v>#DIV/0!</v>
      </c>
      <c r="L509" s="24"/>
    </row>
    <row r="510" spans="1:12" x14ac:dyDescent="0.2">
      <c r="A510" s="35" t="s">
        <v>992</v>
      </c>
      <c r="B510" s="36" t="s">
        <v>164</v>
      </c>
      <c r="C510" s="35" t="s">
        <v>16</v>
      </c>
      <c r="D510" s="37">
        <v>2</v>
      </c>
      <c r="E510" s="64"/>
      <c r="F510" s="64"/>
      <c r="G510" s="38">
        <f t="shared" si="469"/>
        <v>0</v>
      </c>
      <c r="H510" s="38">
        <f t="shared" si="473"/>
        <v>0</v>
      </c>
      <c r="I510" s="38">
        <f t="shared" si="474"/>
        <v>0</v>
      </c>
      <c r="J510" s="38">
        <f t="shared" si="472"/>
        <v>0</v>
      </c>
      <c r="K510" s="31" t="e">
        <f t="shared" si="439"/>
        <v>#DIV/0!</v>
      </c>
      <c r="L510" s="24"/>
    </row>
    <row r="511" spans="1:12" x14ac:dyDescent="0.2">
      <c r="A511" s="35" t="s">
        <v>993</v>
      </c>
      <c r="B511" s="36" t="s">
        <v>165</v>
      </c>
      <c r="C511" s="35" t="s">
        <v>16</v>
      </c>
      <c r="D511" s="37">
        <v>2</v>
      </c>
      <c r="E511" s="64"/>
      <c r="F511" s="64"/>
      <c r="G511" s="38">
        <f t="shared" si="469"/>
        <v>0</v>
      </c>
      <c r="H511" s="38">
        <f t="shared" si="473"/>
        <v>0</v>
      </c>
      <c r="I511" s="38">
        <f t="shared" si="474"/>
        <v>0</v>
      </c>
      <c r="J511" s="38">
        <f t="shared" si="472"/>
        <v>0</v>
      </c>
      <c r="K511" s="31" t="e">
        <f t="shared" si="439"/>
        <v>#DIV/0!</v>
      </c>
      <c r="L511" s="24"/>
    </row>
    <row r="512" spans="1:12" x14ac:dyDescent="0.2">
      <c r="A512" s="35" t="s">
        <v>994</v>
      </c>
      <c r="B512" s="36" t="s">
        <v>166</v>
      </c>
      <c r="C512" s="35" t="s">
        <v>16</v>
      </c>
      <c r="D512" s="37">
        <v>2</v>
      </c>
      <c r="E512" s="64"/>
      <c r="F512" s="64"/>
      <c r="G512" s="38">
        <f t="shared" si="469"/>
        <v>0</v>
      </c>
      <c r="H512" s="38">
        <f t="shared" si="473"/>
        <v>0</v>
      </c>
      <c r="I512" s="38">
        <f t="shared" si="474"/>
        <v>0</v>
      </c>
      <c r="J512" s="38">
        <f t="shared" si="472"/>
        <v>0</v>
      </c>
      <c r="K512" s="31" t="e">
        <f t="shared" si="439"/>
        <v>#DIV/0!</v>
      </c>
      <c r="L512" s="24"/>
    </row>
    <row r="513" spans="1:12" x14ac:dyDescent="0.2">
      <c r="A513" s="35" t="s">
        <v>995</v>
      </c>
      <c r="B513" s="36" t="s">
        <v>167</v>
      </c>
      <c r="C513" s="35" t="s">
        <v>16</v>
      </c>
      <c r="D513" s="37">
        <v>2</v>
      </c>
      <c r="E513" s="64"/>
      <c r="F513" s="64"/>
      <c r="G513" s="38">
        <f t="shared" si="469"/>
        <v>0</v>
      </c>
      <c r="H513" s="38">
        <f t="shared" si="473"/>
        <v>0</v>
      </c>
      <c r="I513" s="38">
        <f t="shared" si="474"/>
        <v>0</v>
      </c>
      <c r="J513" s="38">
        <f t="shared" si="472"/>
        <v>0</v>
      </c>
      <c r="K513" s="31" t="e">
        <f t="shared" si="439"/>
        <v>#DIV/0!</v>
      </c>
      <c r="L513" s="24"/>
    </row>
    <row r="514" spans="1:12" x14ac:dyDescent="0.2">
      <c r="A514" s="35" t="s">
        <v>996</v>
      </c>
      <c r="B514" s="36" t="s">
        <v>168</v>
      </c>
      <c r="C514" s="35" t="s">
        <v>17</v>
      </c>
      <c r="D514" s="37">
        <v>4</v>
      </c>
      <c r="E514" s="64"/>
      <c r="F514" s="64"/>
      <c r="G514" s="38">
        <f t="shared" si="469"/>
        <v>0</v>
      </c>
      <c r="H514" s="38">
        <f t="shared" si="473"/>
        <v>0</v>
      </c>
      <c r="I514" s="38">
        <f t="shared" si="474"/>
        <v>0</v>
      </c>
      <c r="J514" s="38">
        <f t="shared" si="472"/>
        <v>0</v>
      </c>
      <c r="K514" s="31" t="e">
        <f t="shared" si="439"/>
        <v>#DIV/0!</v>
      </c>
      <c r="L514" s="24"/>
    </row>
    <row r="515" spans="1:12" ht="25.5" x14ac:dyDescent="0.2">
      <c r="A515" s="35" t="s">
        <v>997</v>
      </c>
      <c r="B515" s="36" t="s">
        <v>179</v>
      </c>
      <c r="C515" s="35" t="s">
        <v>17</v>
      </c>
      <c r="D515" s="37">
        <v>20</v>
      </c>
      <c r="E515" s="64"/>
      <c r="F515" s="64"/>
      <c r="G515" s="38">
        <f t="shared" si="469"/>
        <v>0</v>
      </c>
      <c r="H515" s="38">
        <f t="shared" si="473"/>
        <v>0</v>
      </c>
      <c r="I515" s="38">
        <f t="shared" si="474"/>
        <v>0</v>
      </c>
      <c r="J515" s="38">
        <f t="shared" si="472"/>
        <v>0</v>
      </c>
      <c r="K515" s="31" t="e">
        <f t="shared" si="439"/>
        <v>#DIV/0!</v>
      </c>
      <c r="L515" s="24"/>
    </row>
    <row r="516" spans="1:12" x14ac:dyDescent="0.2">
      <c r="A516" s="35" t="s">
        <v>998</v>
      </c>
      <c r="B516" s="36" t="s">
        <v>192</v>
      </c>
      <c r="C516" s="35" t="s">
        <v>20</v>
      </c>
      <c r="D516" s="37">
        <v>6</v>
      </c>
      <c r="E516" s="64"/>
      <c r="F516" s="64"/>
      <c r="G516" s="38">
        <f t="shared" si="469"/>
        <v>0</v>
      </c>
      <c r="H516" s="38">
        <f t="shared" si="473"/>
        <v>0</v>
      </c>
      <c r="I516" s="38">
        <f t="shared" si="474"/>
        <v>0</v>
      </c>
      <c r="J516" s="38">
        <f t="shared" si="472"/>
        <v>0</v>
      </c>
      <c r="K516" s="31" t="e">
        <f t="shared" si="439"/>
        <v>#DIV/0!</v>
      </c>
      <c r="L516" s="24"/>
    </row>
    <row r="517" spans="1:12" x14ac:dyDescent="0.2">
      <c r="A517" s="35" t="s">
        <v>999</v>
      </c>
      <c r="B517" s="36" t="s">
        <v>194</v>
      </c>
      <c r="C517" s="35" t="s">
        <v>20</v>
      </c>
      <c r="D517" s="37">
        <v>2</v>
      </c>
      <c r="E517" s="64"/>
      <c r="F517" s="64"/>
      <c r="G517" s="38">
        <f t="shared" si="469"/>
        <v>0</v>
      </c>
      <c r="H517" s="38">
        <f t="shared" si="473"/>
        <v>0</v>
      </c>
      <c r="I517" s="38">
        <f t="shared" si="474"/>
        <v>0</v>
      </c>
      <c r="J517" s="38">
        <f t="shared" si="472"/>
        <v>0</v>
      </c>
      <c r="K517" s="31" t="e">
        <f t="shared" si="439"/>
        <v>#DIV/0!</v>
      </c>
      <c r="L517" s="24"/>
    </row>
    <row r="518" spans="1:12" x14ac:dyDescent="0.2">
      <c r="A518" s="35" t="s">
        <v>1000</v>
      </c>
      <c r="B518" s="36" t="s">
        <v>195</v>
      </c>
      <c r="C518" s="35" t="s">
        <v>16</v>
      </c>
      <c r="D518" s="37">
        <v>6</v>
      </c>
      <c r="E518" s="64"/>
      <c r="F518" s="64"/>
      <c r="G518" s="38">
        <f t="shared" si="469"/>
        <v>0</v>
      </c>
      <c r="H518" s="38">
        <f t="shared" si="473"/>
        <v>0</v>
      </c>
      <c r="I518" s="38">
        <f t="shared" si="474"/>
        <v>0</v>
      </c>
      <c r="J518" s="38">
        <f t="shared" si="472"/>
        <v>0</v>
      </c>
      <c r="K518" s="31" t="e">
        <f t="shared" si="439"/>
        <v>#DIV/0!</v>
      </c>
      <c r="L518" s="24"/>
    </row>
    <row r="519" spans="1:12" x14ac:dyDescent="0.2">
      <c r="A519" s="35" t="s">
        <v>1001</v>
      </c>
      <c r="B519" s="36" t="s">
        <v>201</v>
      </c>
      <c r="C519" s="35" t="s">
        <v>16</v>
      </c>
      <c r="D519" s="37">
        <v>8</v>
      </c>
      <c r="E519" s="64"/>
      <c r="F519" s="64"/>
      <c r="G519" s="38">
        <f t="shared" si="469"/>
        <v>0</v>
      </c>
      <c r="H519" s="38">
        <f t="shared" si="473"/>
        <v>0</v>
      </c>
      <c r="I519" s="38">
        <f t="shared" si="474"/>
        <v>0</v>
      </c>
      <c r="J519" s="38">
        <f t="shared" si="472"/>
        <v>0</v>
      </c>
      <c r="K519" s="31" t="e">
        <f t="shared" ref="K519:K582" si="475">J519/$I$661</f>
        <v>#DIV/0!</v>
      </c>
      <c r="L519" s="24"/>
    </row>
    <row r="520" spans="1:12" x14ac:dyDescent="0.2">
      <c r="A520" s="35" t="s">
        <v>1002</v>
      </c>
      <c r="B520" s="36" t="s">
        <v>198</v>
      </c>
      <c r="C520" s="35" t="s">
        <v>16</v>
      </c>
      <c r="D520" s="37">
        <v>16</v>
      </c>
      <c r="E520" s="64"/>
      <c r="F520" s="64"/>
      <c r="G520" s="38">
        <f t="shared" si="469"/>
        <v>0</v>
      </c>
      <c r="H520" s="38">
        <f t="shared" si="473"/>
        <v>0</v>
      </c>
      <c r="I520" s="38">
        <f t="shared" si="474"/>
        <v>0</v>
      </c>
      <c r="J520" s="38">
        <f t="shared" si="472"/>
        <v>0</v>
      </c>
      <c r="K520" s="31" t="e">
        <f t="shared" si="475"/>
        <v>#DIV/0!</v>
      </c>
      <c r="L520" s="24"/>
    </row>
    <row r="521" spans="1:12" x14ac:dyDescent="0.2">
      <c r="A521" s="35" t="s">
        <v>1003</v>
      </c>
      <c r="B521" s="36" t="s">
        <v>1210</v>
      </c>
      <c r="C521" s="35" t="s">
        <v>16</v>
      </c>
      <c r="D521" s="37">
        <v>10</v>
      </c>
      <c r="E521" s="64"/>
      <c r="F521" s="64"/>
      <c r="G521" s="38">
        <f t="shared" si="469"/>
        <v>0</v>
      </c>
      <c r="H521" s="38">
        <f t="shared" si="473"/>
        <v>0</v>
      </c>
      <c r="I521" s="38">
        <f t="shared" si="474"/>
        <v>0</v>
      </c>
      <c r="J521" s="38">
        <f t="shared" si="472"/>
        <v>0</v>
      </c>
      <c r="K521" s="31" t="e">
        <f t="shared" si="475"/>
        <v>#DIV/0!</v>
      </c>
      <c r="L521" s="24"/>
    </row>
    <row r="522" spans="1:12" x14ac:dyDescent="0.2">
      <c r="A522" s="35" t="s">
        <v>1004</v>
      </c>
      <c r="B522" s="36" t="s">
        <v>200</v>
      </c>
      <c r="C522" s="35" t="s">
        <v>20</v>
      </c>
      <c r="D522" s="37">
        <v>10</v>
      </c>
      <c r="E522" s="64"/>
      <c r="F522" s="64"/>
      <c r="G522" s="38">
        <f t="shared" si="469"/>
        <v>0</v>
      </c>
      <c r="H522" s="38">
        <f t="shared" si="473"/>
        <v>0</v>
      </c>
      <c r="I522" s="38">
        <f t="shared" si="474"/>
        <v>0</v>
      </c>
      <c r="J522" s="38">
        <f t="shared" si="472"/>
        <v>0</v>
      </c>
      <c r="K522" s="31" t="e">
        <f t="shared" si="475"/>
        <v>#DIV/0!</v>
      </c>
      <c r="L522" s="24"/>
    </row>
    <row r="523" spans="1:12" x14ac:dyDescent="0.2">
      <c r="A523" s="35" t="s">
        <v>1005</v>
      </c>
      <c r="B523" s="36" t="s">
        <v>201</v>
      </c>
      <c r="C523" s="35" t="s">
        <v>16</v>
      </c>
      <c r="D523" s="37">
        <v>6</v>
      </c>
      <c r="E523" s="64"/>
      <c r="F523" s="64"/>
      <c r="G523" s="38">
        <f t="shared" si="469"/>
        <v>0</v>
      </c>
      <c r="H523" s="38">
        <f t="shared" si="473"/>
        <v>0</v>
      </c>
      <c r="I523" s="38">
        <f t="shared" si="474"/>
        <v>0</v>
      </c>
      <c r="J523" s="38">
        <f t="shared" si="472"/>
        <v>0</v>
      </c>
      <c r="K523" s="31" t="e">
        <f t="shared" si="475"/>
        <v>#DIV/0!</v>
      </c>
      <c r="L523" s="24"/>
    </row>
    <row r="524" spans="1:12" x14ac:dyDescent="0.2">
      <c r="A524" s="35" t="s">
        <v>1006</v>
      </c>
      <c r="B524" s="36" t="s">
        <v>202</v>
      </c>
      <c r="C524" s="35" t="s">
        <v>16</v>
      </c>
      <c r="D524" s="37">
        <v>6</v>
      </c>
      <c r="E524" s="64"/>
      <c r="F524" s="64"/>
      <c r="G524" s="38">
        <f t="shared" si="469"/>
        <v>0</v>
      </c>
      <c r="H524" s="38">
        <f t="shared" si="473"/>
        <v>0</v>
      </c>
      <c r="I524" s="38">
        <f t="shared" si="474"/>
        <v>0</v>
      </c>
      <c r="J524" s="38">
        <f t="shared" si="472"/>
        <v>0</v>
      </c>
      <c r="K524" s="31" t="e">
        <f t="shared" si="475"/>
        <v>#DIV/0!</v>
      </c>
      <c r="L524" s="24"/>
    </row>
    <row r="525" spans="1:12" ht="25.5" x14ac:dyDescent="0.2">
      <c r="A525" s="35" t="s">
        <v>1007</v>
      </c>
      <c r="B525" s="36" t="s">
        <v>209</v>
      </c>
      <c r="C525" s="35" t="s">
        <v>20</v>
      </c>
      <c r="D525" s="37">
        <v>3</v>
      </c>
      <c r="E525" s="64"/>
      <c r="F525" s="64"/>
      <c r="G525" s="38">
        <f t="shared" si="469"/>
        <v>0</v>
      </c>
      <c r="H525" s="38">
        <f t="shared" si="473"/>
        <v>0</v>
      </c>
      <c r="I525" s="38">
        <f t="shared" si="474"/>
        <v>0</v>
      </c>
      <c r="J525" s="38">
        <f t="shared" si="472"/>
        <v>0</v>
      </c>
      <c r="K525" s="31" t="e">
        <f t="shared" si="475"/>
        <v>#DIV/0!</v>
      </c>
      <c r="L525" s="24"/>
    </row>
    <row r="526" spans="1:12" x14ac:dyDescent="0.2">
      <c r="A526" s="35" t="s">
        <v>1008</v>
      </c>
      <c r="B526" s="36" t="s">
        <v>203</v>
      </c>
      <c r="C526" s="35" t="s">
        <v>16</v>
      </c>
      <c r="D526" s="37">
        <v>6</v>
      </c>
      <c r="E526" s="64"/>
      <c r="F526" s="64"/>
      <c r="G526" s="38">
        <f t="shared" si="469"/>
        <v>0</v>
      </c>
      <c r="H526" s="38">
        <f t="shared" si="473"/>
        <v>0</v>
      </c>
      <c r="I526" s="38">
        <f t="shared" si="474"/>
        <v>0</v>
      </c>
      <c r="J526" s="38">
        <f t="shared" si="472"/>
        <v>0</v>
      </c>
      <c r="K526" s="31" t="e">
        <f t="shared" si="475"/>
        <v>#DIV/0!</v>
      </c>
      <c r="L526" s="24"/>
    </row>
    <row r="527" spans="1:12" x14ac:dyDescent="0.2">
      <c r="A527" s="35" t="s">
        <v>1009</v>
      </c>
      <c r="B527" s="36" t="s">
        <v>204</v>
      </c>
      <c r="C527" s="35" t="s">
        <v>16</v>
      </c>
      <c r="D527" s="37">
        <v>6</v>
      </c>
      <c r="E527" s="64"/>
      <c r="F527" s="64"/>
      <c r="G527" s="38">
        <f t="shared" si="469"/>
        <v>0</v>
      </c>
      <c r="H527" s="38">
        <f t="shared" si="473"/>
        <v>0</v>
      </c>
      <c r="I527" s="38">
        <f t="shared" si="474"/>
        <v>0</v>
      </c>
      <c r="J527" s="38">
        <f t="shared" si="472"/>
        <v>0</v>
      </c>
      <c r="K527" s="31" t="e">
        <f t="shared" si="475"/>
        <v>#DIV/0!</v>
      </c>
      <c r="L527" s="24"/>
    </row>
    <row r="528" spans="1:12" ht="25.5" x14ac:dyDescent="0.2">
      <c r="A528" s="35" t="s">
        <v>1010</v>
      </c>
      <c r="B528" s="36" t="s">
        <v>205</v>
      </c>
      <c r="C528" s="35" t="s">
        <v>16</v>
      </c>
      <c r="D528" s="37">
        <v>6</v>
      </c>
      <c r="E528" s="64"/>
      <c r="F528" s="64"/>
      <c r="G528" s="38">
        <f t="shared" si="469"/>
        <v>0</v>
      </c>
      <c r="H528" s="38">
        <f t="shared" si="473"/>
        <v>0</v>
      </c>
      <c r="I528" s="38">
        <f t="shared" si="474"/>
        <v>0</v>
      </c>
      <c r="J528" s="38">
        <f t="shared" si="472"/>
        <v>0</v>
      </c>
      <c r="K528" s="31" t="e">
        <f t="shared" si="475"/>
        <v>#DIV/0!</v>
      </c>
      <c r="L528" s="24"/>
    </row>
    <row r="529" spans="1:12" x14ac:dyDescent="0.2">
      <c r="A529" s="35" t="s">
        <v>1258</v>
      </c>
      <c r="B529" s="36" t="s">
        <v>206</v>
      </c>
      <c r="C529" s="35" t="s">
        <v>16</v>
      </c>
      <c r="D529" s="37">
        <v>6</v>
      </c>
      <c r="E529" s="64"/>
      <c r="F529" s="64"/>
      <c r="G529" s="38">
        <f t="shared" si="469"/>
        <v>0</v>
      </c>
      <c r="H529" s="38">
        <f t="shared" si="473"/>
        <v>0</v>
      </c>
      <c r="I529" s="38">
        <f t="shared" si="474"/>
        <v>0</v>
      </c>
      <c r="J529" s="38">
        <f t="shared" si="472"/>
        <v>0</v>
      </c>
      <c r="K529" s="31" t="e">
        <f t="shared" si="475"/>
        <v>#DIV/0!</v>
      </c>
      <c r="L529" s="24"/>
    </row>
    <row r="530" spans="1:12" ht="25.5" x14ac:dyDescent="0.2">
      <c r="A530" s="35" t="s">
        <v>1011</v>
      </c>
      <c r="B530" s="36" t="s">
        <v>1280</v>
      </c>
      <c r="C530" s="35" t="s">
        <v>16</v>
      </c>
      <c r="D530" s="37">
        <v>6</v>
      </c>
      <c r="E530" s="64"/>
      <c r="F530" s="64"/>
      <c r="G530" s="38">
        <f t="shared" si="469"/>
        <v>0</v>
      </c>
      <c r="H530" s="38">
        <f t="shared" si="473"/>
        <v>0</v>
      </c>
      <c r="I530" s="38">
        <f t="shared" si="474"/>
        <v>0</v>
      </c>
      <c r="J530" s="38">
        <f t="shared" si="472"/>
        <v>0</v>
      </c>
      <c r="K530" s="31" t="e">
        <f t="shared" si="475"/>
        <v>#DIV/0!</v>
      </c>
      <c r="L530" s="24"/>
    </row>
    <row r="531" spans="1:12" x14ac:dyDescent="0.2">
      <c r="A531" s="35" t="s">
        <v>1012</v>
      </c>
      <c r="B531" s="36" t="s">
        <v>188</v>
      </c>
      <c r="C531" s="35" t="s">
        <v>16</v>
      </c>
      <c r="D531" s="37">
        <v>1</v>
      </c>
      <c r="E531" s="64"/>
      <c r="F531" s="64"/>
      <c r="G531" s="38">
        <f t="shared" si="469"/>
        <v>0</v>
      </c>
      <c r="H531" s="38">
        <f t="shared" si="473"/>
        <v>0</v>
      </c>
      <c r="I531" s="38">
        <f t="shared" si="474"/>
        <v>0</v>
      </c>
      <c r="J531" s="38">
        <f t="shared" si="472"/>
        <v>0</v>
      </c>
      <c r="K531" s="31" t="e">
        <f t="shared" si="475"/>
        <v>#DIV/0!</v>
      </c>
      <c r="L531" s="24"/>
    </row>
    <row r="532" spans="1:12" ht="25.5" x14ac:dyDescent="0.2">
      <c r="A532" s="35" t="s">
        <v>1013</v>
      </c>
      <c r="B532" s="36" t="s">
        <v>210</v>
      </c>
      <c r="C532" s="35" t="s">
        <v>20</v>
      </c>
      <c r="D532" s="37">
        <v>2</v>
      </c>
      <c r="E532" s="64"/>
      <c r="F532" s="64"/>
      <c r="G532" s="38">
        <f t="shared" si="469"/>
        <v>0</v>
      </c>
      <c r="H532" s="38">
        <f t="shared" si="473"/>
        <v>0</v>
      </c>
      <c r="I532" s="38">
        <f t="shared" si="474"/>
        <v>0</v>
      </c>
      <c r="J532" s="38">
        <f t="shared" si="472"/>
        <v>0</v>
      </c>
      <c r="K532" s="31" t="e">
        <f t="shared" si="475"/>
        <v>#DIV/0!</v>
      </c>
      <c r="L532" s="24"/>
    </row>
    <row r="533" spans="1:12" x14ac:dyDescent="0.2">
      <c r="A533" s="35" t="s">
        <v>1014</v>
      </c>
      <c r="B533" s="36" t="s">
        <v>207</v>
      </c>
      <c r="C533" s="35" t="s">
        <v>20</v>
      </c>
      <c r="D533" s="37">
        <v>2</v>
      </c>
      <c r="E533" s="64"/>
      <c r="F533" s="64"/>
      <c r="G533" s="38">
        <f t="shared" si="469"/>
        <v>0</v>
      </c>
      <c r="H533" s="38">
        <f t="shared" si="473"/>
        <v>0</v>
      </c>
      <c r="I533" s="38">
        <f t="shared" si="474"/>
        <v>0</v>
      </c>
      <c r="J533" s="38">
        <f t="shared" si="472"/>
        <v>0</v>
      </c>
      <c r="K533" s="31" t="e">
        <f t="shared" si="475"/>
        <v>#DIV/0!</v>
      </c>
      <c r="L533" s="24"/>
    </row>
    <row r="534" spans="1:12" x14ac:dyDescent="0.2">
      <c r="A534" s="35" t="s">
        <v>1015</v>
      </c>
      <c r="B534" s="36" t="s">
        <v>208</v>
      </c>
      <c r="C534" s="35" t="s">
        <v>20</v>
      </c>
      <c r="D534" s="37">
        <v>2</v>
      </c>
      <c r="E534" s="64"/>
      <c r="F534" s="64"/>
      <c r="G534" s="38">
        <f t="shared" si="469"/>
        <v>0</v>
      </c>
      <c r="H534" s="38">
        <f t="shared" si="473"/>
        <v>0</v>
      </c>
      <c r="I534" s="38">
        <f t="shared" si="474"/>
        <v>0</v>
      </c>
      <c r="J534" s="38">
        <f t="shared" si="472"/>
        <v>0</v>
      </c>
      <c r="K534" s="31" t="e">
        <f t="shared" si="475"/>
        <v>#DIV/0!</v>
      </c>
      <c r="L534" s="24"/>
    </row>
    <row r="535" spans="1:12" ht="25.5" x14ac:dyDescent="0.2">
      <c r="A535" s="35" t="s">
        <v>1016</v>
      </c>
      <c r="B535" s="36" t="s">
        <v>213</v>
      </c>
      <c r="C535" s="35" t="s">
        <v>15</v>
      </c>
      <c r="D535" s="37">
        <v>5</v>
      </c>
      <c r="E535" s="64"/>
      <c r="F535" s="64"/>
      <c r="G535" s="38">
        <f t="shared" si="469"/>
        <v>0</v>
      </c>
      <c r="H535" s="38">
        <f t="shared" si="473"/>
        <v>0</v>
      </c>
      <c r="I535" s="38">
        <f t="shared" si="474"/>
        <v>0</v>
      </c>
      <c r="J535" s="38">
        <f t="shared" si="472"/>
        <v>0</v>
      </c>
      <c r="K535" s="31" t="e">
        <f t="shared" si="475"/>
        <v>#DIV/0!</v>
      </c>
      <c r="L535" s="24"/>
    </row>
    <row r="536" spans="1:12" ht="25.5" x14ac:dyDescent="0.2">
      <c r="A536" s="35" t="s">
        <v>1017</v>
      </c>
      <c r="B536" s="36" t="s">
        <v>214</v>
      </c>
      <c r="C536" s="35" t="s">
        <v>16</v>
      </c>
      <c r="D536" s="37">
        <v>2</v>
      </c>
      <c r="E536" s="64"/>
      <c r="F536" s="64"/>
      <c r="G536" s="38">
        <f t="shared" si="469"/>
        <v>0</v>
      </c>
      <c r="H536" s="38">
        <f t="shared" si="473"/>
        <v>0</v>
      </c>
      <c r="I536" s="38">
        <f t="shared" si="474"/>
        <v>0</v>
      </c>
      <c r="J536" s="38">
        <f t="shared" si="472"/>
        <v>0</v>
      </c>
      <c r="K536" s="31" t="e">
        <f t="shared" si="475"/>
        <v>#DIV/0!</v>
      </c>
      <c r="L536" s="24"/>
    </row>
    <row r="537" spans="1:12" ht="25.5" x14ac:dyDescent="0.2">
      <c r="A537" s="35" t="s">
        <v>1018</v>
      </c>
      <c r="B537" s="36" t="s">
        <v>216</v>
      </c>
      <c r="C537" s="35" t="s">
        <v>16</v>
      </c>
      <c r="D537" s="37">
        <v>5</v>
      </c>
      <c r="E537" s="64"/>
      <c r="F537" s="64"/>
      <c r="G537" s="38">
        <f t="shared" si="469"/>
        <v>0</v>
      </c>
      <c r="H537" s="38">
        <f t="shared" si="473"/>
        <v>0</v>
      </c>
      <c r="I537" s="38">
        <f t="shared" si="474"/>
        <v>0</v>
      </c>
      <c r="J537" s="38">
        <f t="shared" si="472"/>
        <v>0</v>
      </c>
      <c r="K537" s="31" t="e">
        <f t="shared" si="475"/>
        <v>#DIV/0!</v>
      </c>
      <c r="L537" s="24"/>
    </row>
    <row r="538" spans="1:12" ht="25.5" x14ac:dyDescent="0.2">
      <c r="A538" s="35" t="s">
        <v>1019</v>
      </c>
      <c r="B538" s="36" t="s">
        <v>1219</v>
      </c>
      <c r="C538" s="35" t="s">
        <v>16</v>
      </c>
      <c r="D538" s="37">
        <v>5</v>
      </c>
      <c r="E538" s="65"/>
      <c r="F538" s="65"/>
      <c r="G538" s="38">
        <f t="shared" si="469"/>
        <v>0</v>
      </c>
      <c r="H538" s="38">
        <f t="shared" si="473"/>
        <v>0</v>
      </c>
      <c r="I538" s="38">
        <f t="shared" si="474"/>
        <v>0</v>
      </c>
      <c r="J538" s="38">
        <f t="shared" si="472"/>
        <v>0</v>
      </c>
      <c r="K538" s="31" t="e">
        <f t="shared" si="475"/>
        <v>#DIV/0!</v>
      </c>
      <c r="L538" s="24"/>
    </row>
    <row r="539" spans="1:12" ht="25.5" x14ac:dyDescent="0.2">
      <c r="A539" s="35" t="s">
        <v>1020</v>
      </c>
      <c r="B539" s="36" t="s">
        <v>217</v>
      </c>
      <c r="C539" s="35" t="s">
        <v>16</v>
      </c>
      <c r="D539" s="37">
        <v>5</v>
      </c>
      <c r="E539" s="64"/>
      <c r="F539" s="64"/>
      <c r="G539" s="38">
        <f t="shared" si="469"/>
        <v>0</v>
      </c>
      <c r="H539" s="38">
        <f t="shared" si="473"/>
        <v>0</v>
      </c>
      <c r="I539" s="38">
        <f t="shared" si="474"/>
        <v>0</v>
      </c>
      <c r="J539" s="38">
        <f t="shared" si="472"/>
        <v>0</v>
      </c>
      <c r="K539" s="31" t="e">
        <f t="shared" si="475"/>
        <v>#DIV/0!</v>
      </c>
      <c r="L539" s="24"/>
    </row>
    <row r="540" spans="1:12" ht="25.5" x14ac:dyDescent="0.2">
      <c r="A540" s="35" t="s">
        <v>1021</v>
      </c>
      <c r="B540" s="36" t="s">
        <v>218</v>
      </c>
      <c r="C540" s="35" t="s">
        <v>16</v>
      </c>
      <c r="D540" s="37">
        <v>2</v>
      </c>
      <c r="E540" s="64"/>
      <c r="F540" s="64"/>
      <c r="G540" s="38">
        <f t="shared" si="469"/>
        <v>0</v>
      </c>
      <c r="H540" s="38">
        <f t="shared" si="473"/>
        <v>0</v>
      </c>
      <c r="I540" s="38">
        <f t="shared" si="474"/>
        <v>0</v>
      </c>
      <c r="J540" s="38">
        <f t="shared" si="472"/>
        <v>0</v>
      </c>
      <c r="K540" s="31" t="e">
        <f t="shared" si="475"/>
        <v>#DIV/0!</v>
      </c>
      <c r="L540" s="24"/>
    </row>
    <row r="541" spans="1:12" ht="25.5" x14ac:dyDescent="0.2">
      <c r="A541" s="35" t="s">
        <v>1022</v>
      </c>
      <c r="B541" s="36" t="s">
        <v>1218</v>
      </c>
      <c r="C541" s="35" t="s">
        <v>16</v>
      </c>
      <c r="D541" s="37">
        <v>5</v>
      </c>
      <c r="E541" s="65"/>
      <c r="F541" s="65"/>
      <c r="G541" s="38">
        <f t="shared" si="469"/>
        <v>0</v>
      </c>
      <c r="H541" s="38">
        <f t="shared" si="473"/>
        <v>0</v>
      </c>
      <c r="I541" s="38">
        <f t="shared" si="474"/>
        <v>0</v>
      </c>
      <c r="J541" s="38">
        <f t="shared" si="472"/>
        <v>0</v>
      </c>
      <c r="K541" s="31" t="e">
        <f t="shared" si="475"/>
        <v>#DIV/0!</v>
      </c>
      <c r="L541" s="24"/>
    </row>
    <row r="542" spans="1:12" ht="25.5" x14ac:dyDescent="0.2">
      <c r="A542" s="35" t="s">
        <v>1023</v>
      </c>
      <c r="B542" s="36" t="s">
        <v>219</v>
      </c>
      <c r="C542" s="35" t="s">
        <v>16</v>
      </c>
      <c r="D542" s="37">
        <v>5</v>
      </c>
      <c r="E542" s="64"/>
      <c r="F542" s="64"/>
      <c r="G542" s="38">
        <f t="shared" si="469"/>
        <v>0</v>
      </c>
      <c r="H542" s="38">
        <f t="shared" si="473"/>
        <v>0</v>
      </c>
      <c r="I542" s="38">
        <f t="shared" si="474"/>
        <v>0</v>
      </c>
      <c r="J542" s="38">
        <f t="shared" si="472"/>
        <v>0</v>
      </c>
      <c r="K542" s="31" t="e">
        <f t="shared" si="475"/>
        <v>#DIV/0!</v>
      </c>
      <c r="L542" s="24"/>
    </row>
    <row r="543" spans="1:12" ht="25.5" x14ac:dyDescent="0.2">
      <c r="A543" s="35" t="s">
        <v>1024</v>
      </c>
      <c r="B543" s="36" t="s">
        <v>221</v>
      </c>
      <c r="C543" s="35" t="s">
        <v>16</v>
      </c>
      <c r="D543" s="37">
        <v>5</v>
      </c>
      <c r="E543" s="64"/>
      <c r="F543" s="64"/>
      <c r="G543" s="38">
        <f t="shared" si="469"/>
        <v>0</v>
      </c>
      <c r="H543" s="38">
        <f t="shared" si="473"/>
        <v>0</v>
      </c>
      <c r="I543" s="38">
        <f t="shared" si="474"/>
        <v>0</v>
      </c>
      <c r="J543" s="38">
        <f t="shared" si="472"/>
        <v>0</v>
      </c>
      <c r="K543" s="31" t="e">
        <f t="shared" si="475"/>
        <v>#DIV/0!</v>
      </c>
      <c r="L543" s="24"/>
    </row>
    <row r="544" spans="1:12" x14ac:dyDescent="0.2">
      <c r="A544" s="35" t="s">
        <v>1025</v>
      </c>
      <c r="B544" s="36" t="s">
        <v>304</v>
      </c>
      <c r="C544" s="35" t="s">
        <v>16</v>
      </c>
      <c r="D544" s="37">
        <v>2</v>
      </c>
      <c r="E544" s="64"/>
      <c r="F544" s="64"/>
      <c r="G544" s="38">
        <f t="shared" si="469"/>
        <v>0</v>
      </c>
      <c r="H544" s="38">
        <f t="shared" si="473"/>
        <v>0</v>
      </c>
      <c r="I544" s="38">
        <f t="shared" si="474"/>
        <v>0</v>
      </c>
      <c r="J544" s="38">
        <f t="shared" si="472"/>
        <v>0</v>
      </c>
      <c r="K544" s="31" t="e">
        <f t="shared" si="475"/>
        <v>#DIV/0!</v>
      </c>
      <c r="L544" s="24"/>
    </row>
    <row r="545" spans="1:12" x14ac:dyDescent="0.2">
      <c r="A545" s="35" t="s">
        <v>1026</v>
      </c>
      <c r="B545" s="36" t="s">
        <v>1220</v>
      </c>
      <c r="C545" s="35" t="s">
        <v>16</v>
      </c>
      <c r="D545" s="37">
        <v>2</v>
      </c>
      <c r="E545" s="64"/>
      <c r="F545" s="64"/>
      <c r="G545" s="38">
        <f t="shared" si="469"/>
        <v>0</v>
      </c>
      <c r="H545" s="38">
        <f t="shared" si="473"/>
        <v>0</v>
      </c>
      <c r="I545" s="38">
        <f t="shared" si="474"/>
        <v>0</v>
      </c>
      <c r="J545" s="38">
        <f t="shared" si="472"/>
        <v>0</v>
      </c>
      <c r="K545" s="31" t="e">
        <f t="shared" si="475"/>
        <v>#DIV/0!</v>
      </c>
      <c r="L545" s="24"/>
    </row>
    <row r="546" spans="1:12" x14ac:dyDescent="0.2">
      <c r="A546" s="35" t="s">
        <v>1027</v>
      </c>
      <c r="B546" s="36" t="s">
        <v>1221</v>
      </c>
      <c r="C546" s="35" t="s">
        <v>16</v>
      </c>
      <c r="D546" s="37">
        <v>2</v>
      </c>
      <c r="E546" s="65"/>
      <c r="F546" s="65"/>
      <c r="G546" s="38">
        <f t="shared" si="469"/>
        <v>0</v>
      </c>
      <c r="H546" s="38">
        <f t="shared" si="473"/>
        <v>0</v>
      </c>
      <c r="I546" s="38">
        <f t="shared" si="474"/>
        <v>0</v>
      </c>
      <c r="J546" s="38">
        <f t="shared" si="472"/>
        <v>0</v>
      </c>
      <c r="K546" s="31" t="e">
        <f t="shared" si="475"/>
        <v>#DIV/0!</v>
      </c>
      <c r="L546" s="24"/>
    </row>
    <row r="547" spans="1:12" x14ac:dyDescent="0.2">
      <c r="A547" s="35" t="s">
        <v>1028</v>
      </c>
      <c r="B547" s="36" t="s">
        <v>306</v>
      </c>
      <c r="C547" s="35" t="s">
        <v>16</v>
      </c>
      <c r="D547" s="37">
        <v>10</v>
      </c>
      <c r="E547" s="64"/>
      <c r="F547" s="64"/>
      <c r="G547" s="38">
        <f t="shared" si="469"/>
        <v>0</v>
      </c>
      <c r="H547" s="38">
        <f t="shared" si="473"/>
        <v>0</v>
      </c>
      <c r="I547" s="38">
        <f t="shared" si="474"/>
        <v>0</v>
      </c>
      <c r="J547" s="38">
        <f t="shared" si="472"/>
        <v>0</v>
      </c>
      <c r="K547" s="31" t="e">
        <f t="shared" si="475"/>
        <v>#DIV/0!</v>
      </c>
      <c r="L547" s="24"/>
    </row>
    <row r="548" spans="1:12" x14ac:dyDescent="0.2">
      <c r="A548" s="35" t="s">
        <v>1029</v>
      </c>
      <c r="B548" s="36" t="s">
        <v>307</v>
      </c>
      <c r="C548" s="35" t="s">
        <v>16</v>
      </c>
      <c r="D548" s="37">
        <v>4</v>
      </c>
      <c r="E548" s="64"/>
      <c r="F548" s="64"/>
      <c r="G548" s="38">
        <f t="shared" si="469"/>
        <v>0</v>
      </c>
      <c r="H548" s="38">
        <f t="shared" si="473"/>
        <v>0</v>
      </c>
      <c r="I548" s="38">
        <f t="shared" si="474"/>
        <v>0</v>
      </c>
      <c r="J548" s="38">
        <f t="shared" si="472"/>
        <v>0</v>
      </c>
      <c r="K548" s="31" t="e">
        <f t="shared" si="475"/>
        <v>#DIV/0!</v>
      </c>
      <c r="L548" s="24"/>
    </row>
    <row r="549" spans="1:12" x14ac:dyDescent="0.2">
      <c r="A549" s="35" t="s">
        <v>1030</v>
      </c>
      <c r="B549" s="36" t="s">
        <v>308</v>
      </c>
      <c r="C549" s="35" t="s">
        <v>16</v>
      </c>
      <c r="D549" s="37">
        <v>20</v>
      </c>
      <c r="E549" s="64"/>
      <c r="F549" s="64"/>
      <c r="G549" s="38">
        <f t="shared" si="469"/>
        <v>0</v>
      </c>
      <c r="H549" s="38">
        <f t="shared" si="473"/>
        <v>0</v>
      </c>
      <c r="I549" s="38">
        <f t="shared" si="474"/>
        <v>0</v>
      </c>
      <c r="J549" s="38">
        <f t="shared" si="472"/>
        <v>0</v>
      </c>
      <c r="K549" s="31" t="e">
        <f t="shared" si="475"/>
        <v>#DIV/0!</v>
      </c>
      <c r="L549" s="24"/>
    </row>
    <row r="550" spans="1:12" x14ac:dyDescent="0.2">
      <c r="A550" s="35" t="s">
        <v>1031</v>
      </c>
      <c r="B550" s="36" t="s">
        <v>309</v>
      </c>
      <c r="C550" s="35" t="s">
        <v>16</v>
      </c>
      <c r="D550" s="37">
        <v>20</v>
      </c>
      <c r="E550" s="64"/>
      <c r="F550" s="64"/>
      <c r="G550" s="38">
        <f t="shared" si="469"/>
        <v>0</v>
      </c>
      <c r="H550" s="38">
        <f t="shared" si="473"/>
        <v>0</v>
      </c>
      <c r="I550" s="38">
        <f t="shared" si="474"/>
        <v>0</v>
      </c>
      <c r="J550" s="38">
        <f t="shared" si="472"/>
        <v>0</v>
      </c>
      <c r="K550" s="31" t="e">
        <f t="shared" si="475"/>
        <v>#DIV/0!</v>
      </c>
      <c r="L550" s="24"/>
    </row>
    <row r="551" spans="1:12" x14ac:dyDescent="0.2">
      <c r="A551" s="35" t="s">
        <v>1032</v>
      </c>
      <c r="B551" s="36" t="s">
        <v>1222</v>
      </c>
      <c r="C551" s="35" t="s">
        <v>16</v>
      </c>
      <c r="D551" s="37">
        <v>20</v>
      </c>
      <c r="E551" s="64"/>
      <c r="F551" s="64"/>
      <c r="G551" s="38">
        <f t="shared" ref="G551:G614" si="476">F551+E551</f>
        <v>0</v>
      </c>
      <c r="H551" s="38">
        <f t="shared" si="473"/>
        <v>0</v>
      </c>
      <c r="I551" s="38">
        <f t="shared" si="474"/>
        <v>0</v>
      </c>
      <c r="J551" s="38">
        <f t="shared" ref="J551:J614" si="477">H551+I551</f>
        <v>0</v>
      </c>
      <c r="K551" s="31" t="e">
        <f t="shared" si="475"/>
        <v>#DIV/0!</v>
      </c>
      <c r="L551" s="24"/>
    </row>
    <row r="552" spans="1:12" x14ac:dyDescent="0.2">
      <c r="A552" s="35" t="s">
        <v>1033</v>
      </c>
      <c r="B552" s="36" t="s">
        <v>314</v>
      </c>
      <c r="C552" s="35" t="s">
        <v>16</v>
      </c>
      <c r="D552" s="37">
        <v>20</v>
      </c>
      <c r="E552" s="64"/>
      <c r="F552" s="64"/>
      <c r="G552" s="38">
        <f t="shared" si="476"/>
        <v>0</v>
      </c>
      <c r="H552" s="38">
        <f t="shared" ref="H552:H615" si="478">ROUND(D552*E552,2)</f>
        <v>0</v>
      </c>
      <c r="I552" s="38">
        <f t="shared" ref="I552:I615" si="479">ROUND(D552*F552,2)</f>
        <v>0</v>
      </c>
      <c r="J552" s="38">
        <f t="shared" si="477"/>
        <v>0</v>
      </c>
      <c r="K552" s="31" t="e">
        <f t="shared" si="475"/>
        <v>#DIV/0!</v>
      </c>
      <c r="L552" s="24"/>
    </row>
    <row r="553" spans="1:12" ht="25.5" x14ac:dyDescent="0.2">
      <c r="A553" s="35" t="s">
        <v>1034</v>
      </c>
      <c r="B553" s="36" t="s">
        <v>315</v>
      </c>
      <c r="C553" s="35" t="s">
        <v>16</v>
      </c>
      <c r="D553" s="37">
        <v>20</v>
      </c>
      <c r="E553" s="64"/>
      <c r="F553" s="64"/>
      <c r="G553" s="38">
        <f t="shared" si="476"/>
        <v>0</v>
      </c>
      <c r="H553" s="38">
        <f t="shared" si="478"/>
        <v>0</v>
      </c>
      <c r="I553" s="38">
        <f t="shared" si="479"/>
        <v>0</v>
      </c>
      <c r="J553" s="38">
        <f t="shared" si="477"/>
        <v>0</v>
      </c>
      <c r="K553" s="31" t="e">
        <f t="shared" si="475"/>
        <v>#DIV/0!</v>
      </c>
      <c r="L553" s="24"/>
    </row>
    <row r="554" spans="1:12" ht="25.5" x14ac:dyDescent="0.2">
      <c r="A554" s="35" t="s">
        <v>1035</v>
      </c>
      <c r="B554" s="36" t="s">
        <v>319</v>
      </c>
      <c r="C554" s="35" t="s">
        <v>16</v>
      </c>
      <c r="D554" s="37">
        <v>10</v>
      </c>
      <c r="E554" s="64"/>
      <c r="F554" s="64"/>
      <c r="G554" s="38">
        <f t="shared" si="476"/>
        <v>0</v>
      </c>
      <c r="H554" s="38">
        <f t="shared" si="478"/>
        <v>0</v>
      </c>
      <c r="I554" s="38">
        <f t="shared" si="479"/>
        <v>0</v>
      </c>
      <c r="J554" s="38">
        <f t="shared" si="477"/>
        <v>0</v>
      </c>
      <c r="K554" s="31" t="e">
        <f t="shared" si="475"/>
        <v>#DIV/0!</v>
      </c>
      <c r="L554" s="24"/>
    </row>
    <row r="555" spans="1:12" ht="25.5" x14ac:dyDescent="0.2">
      <c r="A555" s="35" t="s">
        <v>1036</v>
      </c>
      <c r="B555" s="36" t="s">
        <v>320</v>
      </c>
      <c r="C555" s="35" t="s">
        <v>16</v>
      </c>
      <c r="D555" s="37">
        <v>10</v>
      </c>
      <c r="E555" s="64"/>
      <c r="F555" s="64"/>
      <c r="G555" s="38">
        <f t="shared" si="476"/>
        <v>0</v>
      </c>
      <c r="H555" s="38">
        <f t="shared" si="478"/>
        <v>0</v>
      </c>
      <c r="I555" s="38">
        <f t="shared" si="479"/>
        <v>0</v>
      </c>
      <c r="J555" s="38">
        <f t="shared" si="477"/>
        <v>0</v>
      </c>
      <c r="K555" s="31" t="e">
        <f t="shared" si="475"/>
        <v>#DIV/0!</v>
      </c>
      <c r="L555" s="24"/>
    </row>
    <row r="556" spans="1:12" ht="25.5" x14ac:dyDescent="0.2">
      <c r="A556" s="35" t="s">
        <v>1037</v>
      </c>
      <c r="B556" s="36" t="s">
        <v>1223</v>
      </c>
      <c r="C556" s="50" t="s">
        <v>16</v>
      </c>
      <c r="D556" s="37">
        <v>10</v>
      </c>
      <c r="E556" s="64"/>
      <c r="F556" s="64"/>
      <c r="G556" s="38">
        <f t="shared" si="476"/>
        <v>0</v>
      </c>
      <c r="H556" s="38">
        <f t="shared" si="478"/>
        <v>0</v>
      </c>
      <c r="I556" s="38">
        <f t="shared" si="479"/>
        <v>0</v>
      </c>
      <c r="J556" s="38">
        <f t="shared" si="477"/>
        <v>0</v>
      </c>
      <c r="K556" s="31" t="e">
        <f t="shared" si="475"/>
        <v>#DIV/0!</v>
      </c>
      <c r="L556" s="24"/>
    </row>
    <row r="557" spans="1:12" ht="25.5" x14ac:dyDescent="0.2">
      <c r="A557" s="35" t="s">
        <v>1038</v>
      </c>
      <c r="B557" s="36" t="s">
        <v>1224</v>
      </c>
      <c r="C557" s="50" t="s">
        <v>16</v>
      </c>
      <c r="D557" s="37">
        <v>10</v>
      </c>
      <c r="E557" s="64"/>
      <c r="F557" s="64"/>
      <c r="G557" s="38">
        <f t="shared" si="476"/>
        <v>0</v>
      </c>
      <c r="H557" s="38">
        <f t="shared" si="478"/>
        <v>0</v>
      </c>
      <c r="I557" s="38">
        <f t="shared" si="479"/>
        <v>0</v>
      </c>
      <c r="J557" s="38">
        <f t="shared" si="477"/>
        <v>0</v>
      </c>
      <c r="K557" s="31" t="e">
        <f t="shared" si="475"/>
        <v>#DIV/0!</v>
      </c>
      <c r="L557" s="24"/>
    </row>
    <row r="558" spans="1:12" ht="25.5" x14ac:dyDescent="0.2">
      <c r="A558" s="35" t="s">
        <v>1039</v>
      </c>
      <c r="B558" s="36" t="s">
        <v>321</v>
      </c>
      <c r="C558" s="35" t="s">
        <v>16</v>
      </c>
      <c r="D558" s="37">
        <v>10</v>
      </c>
      <c r="E558" s="64"/>
      <c r="F558" s="64"/>
      <c r="G558" s="38">
        <f t="shared" si="476"/>
        <v>0</v>
      </c>
      <c r="H558" s="38">
        <f t="shared" si="478"/>
        <v>0</v>
      </c>
      <c r="I558" s="38">
        <f t="shared" si="479"/>
        <v>0</v>
      </c>
      <c r="J558" s="38">
        <f t="shared" si="477"/>
        <v>0</v>
      </c>
      <c r="K558" s="31" t="e">
        <f t="shared" si="475"/>
        <v>#DIV/0!</v>
      </c>
      <c r="L558" s="24"/>
    </row>
    <row r="559" spans="1:12" ht="25.5" x14ac:dyDescent="0.2">
      <c r="A559" s="35" t="s">
        <v>1040</v>
      </c>
      <c r="B559" s="36" t="s">
        <v>322</v>
      </c>
      <c r="C559" s="35" t="s">
        <v>16</v>
      </c>
      <c r="D559" s="37">
        <v>10</v>
      </c>
      <c r="E559" s="64"/>
      <c r="F559" s="64"/>
      <c r="G559" s="38">
        <f t="shared" si="476"/>
        <v>0</v>
      </c>
      <c r="H559" s="38">
        <f t="shared" si="478"/>
        <v>0</v>
      </c>
      <c r="I559" s="38">
        <f t="shared" si="479"/>
        <v>0</v>
      </c>
      <c r="J559" s="38">
        <f t="shared" si="477"/>
        <v>0</v>
      </c>
      <c r="K559" s="31" t="e">
        <f t="shared" si="475"/>
        <v>#DIV/0!</v>
      </c>
      <c r="L559" s="24"/>
    </row>
    <row r="560" spans="1:12" ht="25.5" x14ac:dyDescent="0.2">
      <c r="A560" s="35" t="s">
        <v>1041</v>
      </c>
      <c r="B560" s="36" t="s">
        <v>323</v>
      </c>
      <c r="C560" s="35" t="s">
        <v>16</v>
      </c>
      <c r="D560" s="37">
        <v>10</v>
      </c>
      <c r="E560" s="64"/>
      <c r="F560" s="64"/>
      <c r="G560" s="38">
        <f t="shared" si="476"/>
        <v>0</v>
      </c>
      <c r="H560" s="38">
        <f t="shared" si="478"/>
        <v>0</v>
      </c>
      <c r="I560" s="38">
        <f t="shared" si="479"/>
        <v>0</v>
      </c>
      <c r="J560" s="38">
        <f t="shared" si="477"/>
        <v>0</v>
      </c>
      <c r="K560" s="31" t="e">
        <f t="shared" si="475"/>
        <v>#DIV/0!</v>
      </c>
      <c r="L560" s="24"/>
    </row>
    <row r="561" spans="1:12" ht="25.5" x14ac:dyDescent="0.2">
      <c r="A561" s="35" t="s">
        <v>1042</v>
      </c>
      <c r="B561" s="36" t="s">
        <v>324</v>
      </c>
      <c r="C561" s="35" t="s">
        <v>16</v>
      </c>
      <c r="D561" s="37">
        <v>10</v>
      </c>
      <c r="E561" s="64"/>
      <c r="F561" s="64"/>
      <c r="G561" s="38">
        <f t="shared" si="476"/>
        <v>0</v>
      </c>
      <c r="H561" s="38">
        <f t="shared" si="478"/>
        <v>0</v>
      </c>
      <c r="I561" s="38">
        <f t="shared" si="479"/>
        <v>0</v>
      </c>
      <c r="J561" s="38">
        <f t="shared" si="477"/>
        <v>0</v>
      </c>
      <c r="K561" s="31" t="e">
        <f t="shared" si="475"/>
        <v>#DIV/0!</v>
      </c>
      <c r="L561" s="24"/>
    </row>
    <row r="562" spans="1:12" ht="25.5" x14ac:dyDescent="0.2">
      <c r="A562" s="35" t="s">
        <v>1043</v>
      </c>
      <c r="B562" s="36" t="s">
        <v>325</v>
      </c>
      <c r="C562" s="35" t="s">
        <v>16</v>
      </c>
      <c r="D562" s="37">
        <v>10</v>
      </c>
      <c r="E562" s="64"/>
      <c r="F562" s="64"/>
      <c r="G562" s="38">
        <f t="shared" si="476"/>
        <v>0</v>
      </c>
      <c r="H562" s="38">
        <f t="shared" si="478"/>
        <v>0</v>
      </c>
      <c r="I562" s="38">
        <f t="shared" si="479"/>
        <v>0</v>
      </c>
      <c r="J562" s="38">
        <f t="shared" si="477"/>
        <v>0</v>
      </c>
      <c r="K562" s="31" t="e">
        <f t="shared" si="475"/>
        <v>#DIV/0!</v>
      </c>
      <c r="L562" s="24"/>
    </row>
    <row r="563" spans="1:12" ht="25.5" x14ac:dyDescent="0.2">
      <c r="A563" s="35" t="s">
        <v>1044</v>
      </c>
      <c r="B563" s="36" t="s">
        <v>326</v>
      </c>
      <c r="C563" s="35" t="s">
        <v>16</v>
      </c>
      <c r="D563" s="37">
        <v>10</v>
      </c>
      <c r="E563" s="64"/>
      <c r="F563" s="64"/>
      <c r="G563" s="38">
        <f t="shared" si="476"/>
        <v>0</v>
      </c>
      <c r="H563" s="38">
        <f t="shared" si="478"/>
        <v>0</v>
      </c>
      <c r="I563" s="38">
        <f t="shared" si="479"/>
        <v>0</v>
      </c>
      <c r="J563" s="38">
        <f t="shared" si="477"/>
        <v>0</v>
      </c>
      <c r="K563" s="31" t="e">
        <f t="shared" si="475"/>
        <v>#DIV/0!</v>
      </c>
      <c r="L563" s="24"/>
    </row>
    <row r="564" spans="1:12" ht="25.5" x14ac:dyDescent="0.2">
      <c r="A564" s="35" t="s">
        <v>1045</v>
      </c>
      <c r="B564" s="36" t="s">
        <v>327</v>
      </c>
      <c r="C564" s="35" t="s">
        <v>16</v>
      </c>
      <c r="D564" s="37">
        <v>10</v>
      </c>
      <c r="E564" s="64"/>
      <c r="F564" s="64"/>
      <c r="G564" s="38">
        <f t="shared" si="476"/>
        <v>0</v>
      </c>
      <c r="H564" s="38">
        <f t="shared" si="478"/>
        <v>0</v>
      </c>
      <c r="I564" s="38">
        <f t="shared" si="479"/>
        <v>0</v>
      </c>
      <c r="J564" s="38">
        <f t="shared" si="477"/>
        <v>0</v>
      </c>
      <c r="K564" s="31" t="e">
        <f t="shared" si="475"/>
        <v>#DIV/0!</v>
      </c>
      <c r="L564" s="24"/>
    </row>
    <row r="565" spans="1:12" ht="25.5" x14ac:dyDescent="0.2">
      <c r="A565" s="35" t="s">
        <v>1046</v>
      </c>
      <c r="B565" s="36" t="s">
        <v>328</v>
      </c>
      <c r="C565" s="35" t="s">
        <v>16</v>
      </c>
      <c r="D565" s="37">
        <v>10</v>
      </c>
      <c r="E565" s="64"/>
      <c r="F565" s="64"/>
      <c r="G565" s="38">
        <f t="shared" si="476"/>
        <v>0</v>
      </c>
      <c r="H565" s="38">
        <f t="shared" si="478"/>
        <v>0</v>
      </c>
      <c r="I565" s="38">
        <f t="shared" si="479"/>
        <v>0</v>
      </c>
      <c r="J565" s="38">
        <f t="shared" si="477"/>
        <v>0</v>
      </c>
      <c r="K565" s="31" t="e">
        <f t="shared" si="475"/>
        <v>#DIV/0!</v>
      </c>
      <c r="L565" s="24"/>
    </row>
    <row r="566" spans="1:12" ht="25.5" x14ac:dyDescent="0.2">
      <c r="A566" s="35" t="s">
        <v>1047</v>
      </c>
      <c r="B566" s="36" t="s">
        <v>329</v>
      </c>
      <c r="C566" s="35" t="s">
        <v>16</v>
      </c>
      <c r="D566" s="37">
        <v>10</v>
      </c>
      <c r="E566" s="64"/>
      <c r="F566" s="64"/>
      <c r="G566" s="38">
        <f t="shared" si="476"/>
        <v>0</v>
      </c>
      <c r="H566" s="38">
        <f t="shared" si="478"/>
        <v>0</v>
      </c>
      <c r="I566" s="38">
        <f t="shared" si="479"/>
        <v>0</v>
      </c>
      <c r="J566" s="38">
        <f t="shared" si="477"/>
        <v>0</v>
      </c>
      <c r="K566" s="31" t="e">
        <f t="shared" si="475"/>
        <v>#DIV/0!</v>
      </c>
      <c r="L566" s="24"/>
    </row>
    <row r="567" spans="1:12" ht="25.5" x14ac:dyDescent="0.2">
      <c r="A567" s="35" t="s">
        <v>1048</v>
      </c>
      <c r="B567" s="36" t="s">
        <v>330</v>
      </c>
      <c r="C567" s="35" t="s">
        <v>16</v>
      </c>
      <c r="D567" s="37">
        <v>10</v>
      </c>
      <c r="E567" s="64"/>
      <c r="F567" s="64"/>
      <c r="G567" s="38">
        <f t="shared" si="476"/>
        <v>0</v>
      </c>
      <c r="H567" s="38">
        <f t="shared" si="478"/>
        <v>0</v>
      </c>
      <c r="I567" s="38">
        <f t="shared" si="479"/>
        <v>0</v>
      </c>
      <c r="J567" s="38">
        <f t="shared" si="477"/>
        <v>0</v>
      </c>
      <c r="K567" s="31" t="e">
        <f t="shared" si="475"/>
        <v>#DIV/0!</v>
      </c>
      <c r="L567" s="24"/>
    </row>
    <row r="568" spans="1:12" ht="25.5" x14ac:dyDescent="0.2">
      <c r="A568" s="35" t="s">
        <v>1049</v>
      </c>
      <c r="B568" s="36" t="s">
        <v>331</v>
      </c>
      <c r="C568" s="35" t="s">
        <v>16</v>
      </c>
      <c r="D568" s="37">
        <v>10</v>
      </c>
      <c r="E568" s="64"/>
      <c r="F568" s="64"/>
      <c r="G568" s="38">
        <f t="shared" si="476"/>
        <v>0</v>
      </c>
      <c r="H568" s="38">
        <f t="shared" si="478"/>
        <v>0</v>
      </c>
      <c r="I568" s="38">
        <f t="shared" si="479"/>
        <v>0</v>
      </c>
      <c r="J568" s="38">
        <f t="shared" si="477"/>
        <v>0</v>
      </c>
      <c r="K568" s="31" t="e">
        <f t="shared" si="475"/>
        <v>#DIV/0!</v>
      </c>
      <c r="L568" s="24"/>
    </row>
    <row r="569" spans="1:12" ht="25.5" x14ac:dyDescent="0.2">
      <c r="A569" s="35" t="s">
        <v>1050</v>
      </c>
      <c r="B569" s="36" t="s">
        <v>332</v>
      </c>
      <c r="C569" s="35" t="s">
        <v>16</v>
      </c>
      <c r="D569" s="37">
        <v>10</v>
      </c>
      <c r="E569" s="64"/>
      <c r="F569" s="64"/>
      <c r="G569" s="38">
        <f t="shared" si="476"/>
        <v>0</v>
      </c>
      <c r="H569" s="38">
        <f t="shared" si="478"/>
        <v>0</v>
      </c>
      <c r="I569" s="38">
        <f t="shared" si="479"/>
        <v>0</v>
      </c>
      <c r="J569" s="38">
        <f t="shared" si="477"/>
        <v>0</v>
      </c>
      <c r="K569" s="31" t="e">
        <f t="shared" si="475"/>
        <v>#DIV/0!</v>
      </c>
      <c r="L569" s="24"/>
    </row>
    <row r="570" spans="1:12" x14ac:dyDescent="0.2">
      <c r="A570" s="35" t="s">
        <v>1051</v>
      </c>
      <c r="B570" s="36" t="s">
        <v>333</v>
      </c>
      <c r="C570" s="35" t="s">
        <v>16</v>
      </c>
      <c r="D570" s="37">
        <v>10</v>
      </c>
      <c r="E570" s="64"/>
      <c r="F570" s="64"/>
      <c r="G570" s="38">
        <f t="shared" si="476"/>
        <v>0</v>
      </c>
      <c r="H570" s="38">
        <f t="shared" si="478"/>
        <v>0</v>
      </c>
      <c r="I570" s="38">
        <f t="shared" si="479"/>
        <v>0</v>
      </c>
      <c r="J570" s="38">
        <f t="shared" si="477"/>
        <v>0</v>
      </c>
      <c r="K570" s="31" t="e">
        <f t="shared" si="475"/>
        <v>#DIV/0!</v>
      </c>
      <c r="L570" s="24"/>
    </row>
    <row r="571" spans="1:12" ht="25.5" x14ac:dyDescent="0.2">
      <c r="A571" s="35" t="s">
        <v>1052</v>
      </c>
      <c r="B571" s="36" t="s">
        <v>220</v>
      </c>
      <c r="C571" s="35" t="s">
        <v>16</v>
      </c>
      <c r="D571" s="37">
        <v>5</v>
      </c>
      <c r="E571" s="64"/>
      <c r="F571" s="64"/>
      <c r="G571" s="38">
        <f t="shared" si="476"/>
        <v>0</v>
      </c>
      <c r="H571" s="38">
        <f t="shared" si="478"/>
        <v>0</v>
      </c>
      <c r="I571" s="38">
        <f t="shared" si="479"/>
        <v>0</v>
      </c>
      <c r="J571" s="38">
        <f t="shared" si="477"/>
        <v>0</v>
      </c>
      <c r="K571" s="31" t="e">
        <f t="shared" si="475"/>
        <v>#DIV/0!</v>
      </c>
      <c r="L571" s="24"/>
    </row>
    <row r="572" spans="1:12" x14ac:dyDescent="0.2">
      <c r="A572" s="35" t="s">
        <v>1053</v>
      </c>
      <c r="B572" s="36" t="s">
        <v>305</v>
      </c>
      <c r="C572" s="35" t="s">
        <v>16</v>
      </c>
      <c r="D572" s="37">
        <v>10</v>
      </c>
      <c r="E572" s="64"/>
      <c r="F572" s="64"/>
      <c r="G572" s="38">
        <f t="shared" si="476"/>
        <v>0</v>
      </c>
      <c r="H572" s="38">
        <f t="shared" si="478"/>
        <v>0</v>
      </c>
      <c r="I572" s="38">
        <f t="shared" si="479"/>
        <v>0</v>
      </c>
      <c r="J572" s="38">
        <f t="shared" si="477"/>
        <v>0</v>
      </c>
      <c r="K572" s="31" t="e">
        <f t="shared" si="475"/>
        <v>#DIV/0!</v>
      </c>
      <c r="L572" s="24"/>
    </row>
    <row r="573" spans="1:12" x14ac:dyDescent="0.2">
      <c r="A573" s="35" t="s">
        <v>1054</v>
      </c>
      <c r="B573" s="36" t="s">
        <v>238</v>
      </c>
      <c r="C573" s="35" t="s">
        <v>17</v>
      </c>
      <c r="D573" s="37">
        <v>100</v>
      </c>
      <c r="E573" s="64"/>
      <c r="F573" s="64"/>
      <c r="G573" s="38">
        <f t="shared" si="476"/>
        <v>0</v>
      </c>
      <c r="H573" s="38">
        <f t="shared" si="478"/>
        <v>0</v>
      </c>
      <c r="I573" s="38">
        <f t="shared" si="479"/>
        <v>0</v>
      </c>
      <c r="J573" s="38">
        <f t="shared" si="477"/>
        <v>0</v>
      </c>
      <c r="K573" s="31" t="e">
        <f t="shared" si="475"/>
        <v>#DIV/0!</v>
      </c>
      <c r="L573" s="24"/>
    </row>
    <row r="574" spans="1:12" x14ac:dyDescent="0.2">
      <c r="A574" s="35" t="s">
        <v>1055</v>
      </c>
      <c r="B574" s="36" t="s">
        <v>1225</v>
      </c>
      <c r="C574" s="35" t="s">
        <v>16</v>
      </c>
      <c r="D574" s="37">
        <v>10</v>
      </c>
      <c r="E574" s="64"/>
      <c r="F574" s="64"/>
      <c r="G574" s="38">
        <f t="shared" si="476"/>
        <v>0</v>
      </c>
      <c r="H574" s="38">
        <f t="shared" si="478"/>
        <v>0</v>
      </c>
      <c r="I574" s="38">
        <f t="shared" si="479"/>
        <v>0</v>
      </c>
      <c r="J574" s="38">
        <f t="shared" si="477"/>
        <v>0</v>
      </c>
      <c r="K574" s="31" t="e">
        <f t="shared" si="475"/>
        <v>#DIV/0!</v>
      </c>
      <c r="L574" s="24"/>
    </row>
    <row r="575" spans="1:12" x14ac:dyDescent="0.2">
      <c r="A575" s="35" t="s">
        <v>1056</v>
      </c>
      <c r="B575" s="47" t="s">
        <v>174</v>
      </c>
      <c r="C575" s="35" t="s">
        <v>17</v>
      </c>
      <c r="D575" s="37">
        <v>20</v>
      </c>
      <c r="E575" s="64"/>
      <c r="F575" s="64"/>
      <c r="G575" s="38">
        <f t="shared" si="476"/>
        <v>0</v>
      </c>
      <c r="H575" s="38">
        <f t="shared" si="478"/>
        <v>0</v>
      </c>
      <c r="I575" s="38">
        <f t="shared" si="479"/>
        <v>0</v>
      </c>
      <c r="J575" s="38">
        <f t="shared" si="477"/>
        <v>0</v>
      </c>
      <c r="K575" s="31" t="e">
        <f t="shared" si="475"/>
        <v>#DIV/0!</v>
      </c>
      <c r="L575" s="24"/>
    </row>
    <row r="576" spans="1:12" x14ac:dyDescent="0.2">
      <c r="A576" s="35" t="s">
        <v>1057</v>
      </c>
      <c r="B576" s="47" t="s">
        <v>1226</v>
      </c>
      <c r="C576" s="46" t="s">
        <v>15</v>
      </c>
      <c r="D576" s="48">
        <v>20</v>
      </c>
      <c r="E576" s="69"/>
      <c r="F576" s="64"/>
      <c r="G576" s="38">
        <f t="shared" si="476"/>
        <v>0</v>
      </c>
      <c r="H576" s="38">
        <f t="shared" si="478"/>
        <v>0</v>
      </c>
      <c r="I576" s="38">
        <f t="shared" si="479"/>
        <v>0</v>
      </c>
      <c r="J576" s="38">
        <f t="shared" si="477"/>
        <v>0</v>
      </c>
      <c r="K576" s="31" t="e">
        <f t="shared" si="475"/>
        <v>#DIV/0!</v>
      </c>
      <c r="L576" s="24"/>
    </row>
    <row r="577" spans="1:12" x14ac:dyDescent="0.2">
      <c r="A577" s="35" t="s">
        <v>1058</v>
      </c>
      <c r="B577" s="47" t="s">
        <v>1227</v>
      </c>
      <c r="C577" s="35" t="s">
        <v>17</v>
      </c>
      <c r="D577" s="37">
        <v>20</v>
      </c>
      <c r="E577" s="69"/>
      <c r="F577" s="64"/>
      <c r="G577" s="38">
        <f t="shared" si="476"/>
        <v>0</v>
      </c>
      <c r="H577" s="38">
        <f t="shared" si="478"/>
        <v>0</v>
      </c>
      <c r="I577" s="38">
        <f t="shared" si="479"/>
        <v>0</v>
      </c>
      <c r="J577" s="38">
        <f t="shared" si="477"/>
        <v>0</v>
      </c>
      <c r="K577" s="31" t="e">
        <f t="shared" si="475"/>
        <v>#DIV/0!</v>
      </c>
      <c r="L577" s="24"/>
    </row>
    <row r="578" spans="1:12" x14ac:dyDescent="0.2">
      <c r="A578" s="35" t="s">
        <v>1059</v>
      </c>
      <c r="B578" s="47" t="s">
        <v>1228</v>
      </c>
      <c r="C578" s="35" t="s">
        <v>17</v>
      </c>
      <c r="D578" s="37">
        <v>20</v>
      </c>
      <c r="E578" s="69"/>
      <c r="F578" s="64"/>
      <c r="G578" s="38">
        <f t="shared" si="476"/>
        <v>0</v>
      </c>
      <c r="H578" s="38">
        <f t="shared" si="478"/>
        <v>0</v>
      </c>
      <c r="I578" s="38">
        <f t="shared" si="479"/>
        <v>0</v>
      </c>
      <c r="J578" s="38">
        <f t="shared" si="477"/>
        <v>0</v>
      </c>
      <c r="K578" s="31" t="e">
        <f t="shared" si="475"/>
        <v>#DIV/0!</v>
      </c>
      <c r="L578" s="24"/>
    </row>
    <row r="579" spans="1:12" ht="25.5" x14ac:dyDescent="0.2">
      <c r="A579" s="35" t="s">
        <v>1060</v>
      </c>
      <c r="B579" s="36" t="s">
        <v>392</v>
      </c>
      <c r="C579" s="35" t="s">
        <v>15</v>
      </c>
      <c r="D579" s="37">
        <v>100</v>
      </c>
      <c r="E579" s="64"/>
      <c r="F579" s="64"/>
      <c r="G579" s="38">
        <f t="shared" si="476"/>
        <v>0</v>
      </c>
      <c r="H579" s="38">
        <f t="shared" si="478"/>
        <v>0</v>
      </c>
      <c r="I579" s="38">
        <f t="shared" si="479"/>
        <v>0</v>
      </c>
      <c r="J579" s="38">
        <f t="shared" si="477"/>
        <v>0</v>
      </c>
      <c r="K579" s="31" t="e">
        <f t="shared" si="475"/>
        <v>#DIV/0!</v>
      </c>
      <c r="L579" s="24"/>
    </row>
    <row r="580" spans="1:12" x14ac:dyDescent="0.2">
      <c r="A580" s="35" t="s">
        <v>1061</v>
      </c>
      <c r="B580" s="36" t="s">
        <v>1228</v>
      </c>
      <c r="C580" s="35" t="s">
        <v>17</v>
      </c>
      <c r="D580" s="37">
        <v>100</v>
      </c>
      <c r="E580" s="64"/>
      <c r="F580" s="64"/>
      <c r="G580" s="38">
        <f t="shared" si="476"/>
        <v>0</v>
      </c>
      <c r="H580" s="38">
        <f t="shared" si="478"/>
        <v>0</v>
      </c>
      <c r="I580" s="38">
        <f t="shared" si="479"/>
        <v>0</v>
      </c>
      <c r="J580" s="38">
        <f t="shared" si="477"/>
        <v>0</v>
      </c>
      <c r="K580" s="31" t="e">
        <f t="shared" si="475"/>
        <v>#DIV/0!</v>
      </c>
      <c r="L580" s="24"/>
    </row>
    <row r="581" spans="1:12" x14ac:dyDescent="0.2">
      <c r="A581" s="35" t="s">
        <v>1062</v>
      </c>
      <c r="B581" s="36" t="s">
        <v>531</v>
      </c>
      <c r="C581" s="35" t="s">
        <v>15</v>
      </c>
      <c r="D581" s="37">
        <v>100</v>
      </c>
      <c r="E581" s="64"/>
      <c r="F581" s="64"/>
      <c r="G581" s="38">
        <f t="shared" si="476"/>
        <v>0</v>
      </c>
      <c r="H581" s="38">
        <f t="shared" si="478"/>
        <v>0</v>
      </c>
      <c r="I581" s="38">
        <f t="shared" si="479"/>
        <v>0</v>
      </c>
      <c r="J581" s="38">
        <f t="shared" si="477"/>
        <v>0</v>
      </c>
      <c r="K581" s="31" t="e">
        <f t="shared" si="475"/>
        <v>#DIV/0!</v>
      </c>
      <c r="L581" s="24"/>
    </row>
    <row r="582" spans="1:12" ht="38.25" x14ac:dyDescent="0.2">
      <c r="A582" s="35" t="s">
        <v>1063</v>
      </c>
      <c r="B582" s="36" t="s">
        <v>1229</v>
      </c>
      <c r="C582" s="35" t="s">
        <v>15</v>
      </c>
      <c r="D582" s="37">
        <v>2000</v>
      </c>
      <c r="E582" s="64"/>
      <c r="F582" s="64"/>
      <c r="G582" s="38">
        <f t="shared" si="476"/>
        <v>0</v>
      </c>
      <c r="H582" s="38">
        <f t="shared" si="478"/>
        <v>0</v>
      </c>
      <c r="I582" s="38">
        <f t="shared" si="479"/>
        <v>0</v>
      </c>
      <c r="J582" s="38">
        <f t="shared" si="477"/>
        <v>0</v>
      </c>
      <c r="K582" s="31" t="e">
        <f t="shared" si="475"/>
        <v>#DIV/0!</v>
      </c>
      <c r="L582" s="24"/>
    </row>
    <row r="583" spans="1:12" x14ac:dyDescent="0.2">
      <c r="A583" s="35" t="s">
        <v>1064</v>
      </c>
      <c r="B583" s="36" t="s">
        <v>431</v>
      </c>
      <c r="C583" s="35" t="s">
        <v>16</v>
      </c>
      <c r="D583" s="37">
        <v>100</v>
      </c>
      <c r="E583" s="64"/>
      <c r="F583" s="64"/>
      <c r="G583" s="38">
        <f t="shared" si="476"/>
        <v>0</v>
      </c>
      <c r="H583" s="38">
        <f t="shared" si="478"/>
        <v>0</v>
      </c>
      <c r="I583" s="38">
        <f t="shared" si="479"/>
        <v>0</v>
      </c>
      <c r="J583" s="38">
        <f t="shared" si="477"/>
        <v>0</v>
      </c>
      <c r="K583" s="31" t="e">
        <f t="shared" ref="K583:K643" si="480">J583/$I$661</f>
        <v>#DIV/0!</v>
      </c>
      <c r="L583" s="24"/>
    </row>
    <row r="584" spans="1:12" ht="38.25" x14ac:dyDescent="0.2">
      <c r="A584" s="35" t="s">
        <v>1065</v>
      </c>
      <c r="B584" s="36" t="s">
        <v>1230</v>
      </c>
      <c r="C584" s="35" t="s">
        <v>17</v>
      </c>
      <c r="D584" s="37">
        <v>1000</v>
      </c>
      <c r="E584" s="64"/>
      <c r="F584" s="64"/>
      <c r="G584" s="38">
        <f t="shared" si="476"/>
        <v>0</v>
      </c>
      <c r="H584" s="38">
        <f t="shared" si="478"/>
        <v>0</v>
      </c>
      <c r="I584" s="38">
        <f t="shared" si="479"/>
        <v>0</v>
      </c>
      <c r="J584" s="38">
        <f t="shared" si="477"/>
        <v>0</v>
      </c>
      <c r="K584" s="31" t="e">
        <f t="shared" si="480"/>
        <v>#DIV/0!</v>
      </c>
      <c r="L584" s="24"/>
    </row>
    <row r="585" spans="1:12" x14ac:dyDescent="0.2">
      <c r="A585" s="35" t="s">
        <v>1066</v>
      </c>
      <c r="B585" s="36" t="s">
        <v>1231</v>
      </c>
      <c r="C585" s="35" t="s">
        <v>17</v>
      </c>
      <c r="D585" s="37">
        <v>5000</v>
      </c>
      <c r="E585" s="64"/>
      <c r="F585" s="64"/>
      <c r="G585" s="38">
        <f t="shared" si="476"/>
        <v>0</v>
      </c>
      <c r="H585" s="38">
        <f t="shared" si="478"/>
        <v>0</v>
      </c>
      <c r="I585" s="38">
        <f t="shared" si="479"/>
        <v>0</v>
      </c>
      <c r="J585" s="38">
        <f t="shared" si="477"/>
        <v>0</v>
      </c>
      <c r="K585" s="31" t="e">
        <f t="shared" si="480"/>
        <v>#DIV/0!</v>
      </c>
      <c r="L585" s="24"/>
    </row>
    <row r="586" spans="1:12" ht="38.25" x14ac:dyDescent="0.2">
      <c r="A586" s="35" t="s">
        <v>1067</v>
      </c>
      <c r="B586" s="36" t="s">
        <v>1260</v>
      </c>
      <c r="C586" s="35" t="s">
        <v>17</v>
      </c>
      <c r="D586" s="37">
        <v>3000</v>
      </c>
      <c r="E586" s="64"/>
      <c r="F586" s="64"/>
      <c r="G586" s="38">
        <f t="shared" si="476"/>
        <v>0</v>
      </c>
      <c r="H586" s="38">
        <f t="shared" si="478"/>
        <v>0</v>
      </c>
      <c r="I586" s="38">
        <f t="shared" si="479"/>
        <v>0</v>
      </c>
      <c r="J586" s="38">
        <f t="shared" si="477"/>
        <v>0</v>
      </c>
      <c r="K586" s="31" t="e">
        <f t="shared" si="480"/>
        <v>#DIV/0!</v>
      </c>
      <c r="L586" s="24"/>
    </row>
    <row r="587" spans="1:12" x14ac:dyDescent="0.2">
      <c r="A587" s="35" t="s">
        <v>1068</v>
      </c>
      <c r="B587" s="36" t="s">
        <v>1232</v>
      </c>
      <c r="C587" s="35" t="s">
        <v>17</v>
      </c>
      <c r="D587" s="37">
        <v>3000</v>
      </c>
      <c r="E587" s="69"/>
      <c r="F587" s="64"/>
      <c r="G587" s="38">
        <f t="shared" si="476"/>
        <v>0</v>
      </c>
      <c r="H587" s="38">
        <f t="shared" si="478"/>
        <v>0</v>
      </c>
      <c r="I587" s="38">
        <f t="shared" si="479"/>
        <v>0</v>
      </c>
      <c r="J587" s="38">
        <f t="shared" si="477"/>
        <v>0</v>
      </c>
      <c r="K587" s="31" t="e">
        <f t="shared" si="480"/>
        <v>#DIV/0!</v>
      </c>
      <c r="L587" s="24"/>
    </row>
    <row r="588" spans="1:12" x14ac:dyDescent="0.2">
      <c r="A588" s="35" t="s">
        <v>1069</v>
      </c>
      <c r="B588" s="36" t="s">
        <v>129</v>
      </c>
      <c r="C588" s="35" t="s">
        <v>17</v>
      </c>
      <c r="D588" s="37">
        <v>30</v>
      </c>
      <c r="E588" s="64"/>
      <c r="F588" s="64"/>
      <c r="G588" s="38">
        <f t="shared" si="476"/>
        <v>0</v>
      </c>
      <c r="H588" s="38">
        <f t="shared" si="478"/>
        <v>0</v>
      </c>
      <c r="I588" s="38">
        <f t="shared" si="479"/>
        <v>0</v>
      </c>
      <c r="J588" s="38">
        <f t="shared" si="477"/>
        <v>0</v>
      </c>
      <c r="K588" s="31" t="e">
        <f t="shared" si="480"/>
        <v>#DIV/0!</v>
      </c>
      <c r="L588" s="24"/>
    </row>
    <row r="589" spans="1:12" x14ac:dyDescent="0.2">
      <c r="A589" s="35" t="s">
        <v>1070</v>
      </c>
      <c r="B589" s="36" t="s">
        <v>139</v>
      </c>
      <c r="C589" s="35" t="s">
        <v>17</v>
      </c>
      <c r="D589" s="37">
        <v>30</v>
      </c>
      <c r="E589" s="64"/>
      <c r="F589" s="64"/>
      <c r="G589" s="38">
        <f t="shared" si="476"/>
        <v>0</v>
      </c>
      <c r="H589" s="38">
        <f t="shared" si="478"/>
        <v>0</v>
      </c>
      <c r="I589" s="38">
        <f t="shared" si="479"/>
        <v>0</v>
      </c>
      <c r="J589" s="38">
        <f t="shared" si="477"/>
        <v>0</v>
      </c>
      <c r="K589" s="31" t="e">
        <f t="shared" si="480"/>
        <v>#DIV/0!</v>
      </c>
      <c r="L589" s="24"/>
    </row>
    <row r="590" spans="1:12" x14ac:dyDescent="0.2">
      <c r="A590" s="35" t="s">
        <v>1071</v>
      </c>
      <c r="B590" s="36" t="s">
        <v>140</v>
      </c>
      <c r="C590" s="35" t="s">
        <v>17</v>
      </c>
      <c r="D590" s="37">
        <v>30</v>
      </c>
      <c r="E590" s="64"/>
      <c r="F590" s="64"/>
      <c r="G590" s="38">
        <f t="shared" si="476"/>
        <v>0</v>
      </c>
      <c r="H590" s="38">
        <f t="shared" si="478"/>
        <v>0</v>
      </c>
      <c r="I590" s="38">
        <f t="shared" si="479"/>
        <v>0</v>
      </c>
      <c r="J590" s="38">
        <f t="shared" si="477"/>
        <v>0</v>
      </c>
      <c r="K590" s="31" t="e">
        <f t="shared" si="480"/>
        <v>#DIV/0!</v>
      </c>
      <c r="L590" s="24"/>
    </row>
    <row r="591" spans="1:12" x14ac:dyDescent="0.2">
      <c r="A591" s="35" t="s">
        <v>1072</v>
      </c>
      <c r="B591" s="36" t="s">
        <v>174</v>
      </c>
      <c r="C591" s="35" t="s">
        <v>17</v>
      </c>
      <c r="D591" s="37">
        <v>30</v>
      </c>
      <c r="E591" s="64"/>
      <c r="F591" s="64"/>
      <c r="G591" s="38">
        <f t="shared" si="476"/>
        <v>0</v>
      </c>
      <c r="H591" s="38">
        <f t="shared" si="478"/>
        <v>0</v>
      </c>
      <c r="I591" s="38">
        <f t="shared" si="479"/>
        <v>0</v>
      </c>
      <c r="J591" s="38">
        <f t="shared" si="477"/>
        <v>0</v>
      </c>
      <c r="K591" s="31" t="e">
        <f t="shared" si="480"/>
        <v>#DIV/0!</v>
      </c>
      <c r="L591" s="24"/>
    </row>
    <row r="592" spans="1:12" x14ac:dyDescent="0.2">
      <c r="A592" s="35" t="s">
        <v>1073</v>
      </c>
      <c r="B592" s="36" t="s">
        <v>1156</v>
      </c>
      <c r="C592" s="35" t="s">
        <v>16</v>
      </c>
      <c r="D592" s="37">
        <v>10</v>
      </c>
      <c r="E592" s="64"/>
      <c r="F592" s="64"/>
      <c r="G592" s="38">
        <f t="shared" si="476"/>
        <v>0</v>
      </c>
      <c r="H592" s="38">
        <f t="shared" si="478"/>
        <v>0</v>
      </c>
      <c r="I592" s="38">
        <f t="shared" si="479"/>
        <v>0</v>
      </c>
      <c r="J592" s="38">
        <f t="shared" si="477"/>
        <v>0</v>
      </c>
      <c r="K592" s="31" t="e">
        <f t="shared" si="480"/>
        <v>#DIV/0!</v>
      </c>
      <c r="L592" s="24"/>
    </row>
    <row r="593" spans="1:12" x14ac:dyDescent="0.2">
      <c r="A593" s="35" t="s">
        <v>1074</v>
      </c>
      <c r="B593" s="36" t="s">
        <v>358</v>
      </c>
      <c r="C593" s="35" t="s">
        <v>16</v>
      </c>
      <c r="D593" s="37">
        <v>10</v>
      </c>
      <c r="E593" s="64"/>
      <c r="F593" s="64"/>
      <c r="G593" s="38">
        <f t="shared" si="476"/>
        <v>0</v>
      </c>
      <c r="H593" s="38">
        <f t="shared" si="478"/>
        <v>0</v>
      </c>
      <c r="I593" s="38">
        <f t="shared" si="479"/>
        <v>0</v>
      </c>
      <c r="J593" s="38">
        <f t="shared" si="477"/>
        <v>0</v>
      </c>
      <c r="K593" s="31" t="e">
        <f t="shared" si="480"/>
        <v>#DIV/0!</v>
      </c>
      <c r="L593" s="24"/>
    </row>
    <row r="594" spans="1:12" x14ac:dyDescent="0.2">
      <c r="A594" s="35" t="s">
        <v>1075</v>
      </c>
      <c r="B594" s="36" t="s">
        <v>359</v>
      </c>
      <c r="C594" s="35" t="s">
        <v>16</v>
      </c>
      <c r="D594" s="37">
        <v>10</v>
      </c>
      <c r="E594" s="64"/>
      <c r="F594" s="64"/>
      <c r="G594" s="38">
        <f t="shared" si="476"/>
        <v>0</v>
      </c>
      <c r="H594" s="38">
        <f t="shared" si="478"/>
        <v>0</v>
      </c>
      <c r="I594" s="38">
        <f t="shared" si="479"/>
        <v>0</v>
      </c>
      <c r="J594" s="38">
        <f t="shared" si="477"/>
        <v>0</v>
      </c>
      <c r="K594" s="31" t="e">
        <f t="shared" si="480"/>
        <v>#DIV/0!</v>
      </c>
      <c r="L594" s="24"/>
    </row>
    <row r="595" spans="1:12" x14ac:dyDescent="0.2">
      <c r="A595" s="35" t="s">
        <v>1076</v>
      </c>
      <c r="B595" s="36" t="s">
        <v>360</v>
      </c>
      <c r="C595" s="35" t="s">
        <v>16</v>
      </c>
      <c r="D595" s="37">
        <v>10</v>
      </c>
      <c r="E595" s="64"/>
      <c r="F595" s="64"/>
      <c r="G595" s="38">
        <f t="shared" si="476"/>
        <v>0</v>
      </c>
      <c r="H595" s="38">
        <f t="shared" si="478"/>
        <v>0</v>
      </c>
      <c r="I595" s="38">
        <f t="shared" si="479"/>
        <v>0</v>
      </c>
      <c r="J595" s="38">
        <f t="shared" si="477"/>
        <v>0</v>
      </c>
      <c r="K595" s="31" t="e">
        <f t="shared" si="480"/>
        <v>#DIV/0!</v>
      </c>
      <c r="L595" s="24"/>
    </row>
    <row r="596" spans="1:12" x14ac:dyDescent="0.2">
      <c r="A596" s="35" t="s">
        <v>1077</v>
      </c>
      <c r="B596" s="36" t="s">
        <v>361</v>
      </c>
      <c r="C596" s="35" t="s">
        <v>16</v>
      </c>
      <c r="D596" s="37">
        <v>10</v>
      </c>
      <c r="E596" s="64"/>
      <c r="F596" s="64"/>
      <c r="G596" s="38">
        <f t="shared" si="476"/>
        <v>0</v>
      </c>
      <c r="H596" s="38">
        <f t="shared" si="478"/>
        <v>0</v>
      </c>
      <c r="I596" s="38">
        <f t="shared" si="479"/>
        <v>0</v>
      </c>
      <c r="J596" s="38">
        <f t="shared" si="477"/>
        <v>0</v>
      </c>
      <c r="K596" s="31" t="e">
        <f t="shared" si="480"/>
        <v>#DIV/0!</v>
      </c>
      <c r="L596" s="24"/>
    </row>
    <row r="597" spans="1:12" x14ac:dyDescent="0.2">
      <c r="A597" s="35" t="s">
        <v>1078</v>
      </c>
      <c r="B597" s="36" t="s">
        <v>367</v>
      </c>
      <c r="C597" s="35" t="s">
        <v>16</v>
      </c>
      <c r="D597" s="37">
        <v>10</v>
      </c>
      <c r="E597" s="64"/>
      <c r="F597" s="64"/>
      <c r="G597" s="38">
        <f t="shared" si="476"/>
        <v>0</v>
      </c>
      <c r="H597" s="38">
        <f t="shared" si="478"/>
        <v>0</v>
      </c>
      <c r="I597" s="38">
        <f t="shared" si="479"/>
        <v>0</v>
      </c>
      <c r="J597" s="38">
        <f t="shared" si="477"/>
        <v>0</v>
      </c>
      <c r="K597" s="31" t="e">
        <f t="shared" si="480"/>
        <v>#DIV/0!</v>
      </c>
      <c r="L597" s="24"/>
    </row>
    <row r="598" spans="1:12" x14ac:dyDescent="0.2">
      <c r="A598" s="35" t="s">
        <v>1079</v>
      </c>
      <c r="B598" s="36" t="s">
        <v>368</v>
      </c>
      <c r="C598" s="35" t="s">
        <v>16</v>
      </c>
      <c r="D598" s="37">
        <v>10</v>
      </c>
      <c r="E598" s="64"/>
      <c r="F598" s="64"/>
      <c r="G598" s="38">
        <f t="shared" si="476"/>
        <v>0</v>
      </c>
      <c r="H598" s="38">
        <f t="shared" si="478"/>
        <v>0</v>
      </c>
      <c r="I598" s="38">
        <f t="shared" si="479"/>
        <v>0</v>
      </c>
      <c r="J598" s="38">
        <f t="shared" si="477"/>
        <v>0</v>
      </c>
      <c r="K598" s="31" t="e">
        <f t="shared" si="480"/>
        <v>#DIV/0!</v>
      </c>
      <c r="L598" s="24"/>
    </row>
    <row r="599" spans="1:12" x14ac:dyDescent="0.2">
      <c r="A599" s="35" t="s">
        <v>1080</v>
      </c>
      <c r="B599" s="36" t="s">
        <v>370</v>
      </c>
      <c r="C599" s="35" t="s">
        <v>16</v>
      </c>
      <c r="D599" s="37">
        <v>10</v>
      </c>
      <c r="E599" s="64"/>
      <c r="F599" s="64"/>
      <c r="G599" s="38">
        <f t="shared" si="476"/>
        <v>0</v>
      </c>
      <c r="H599" s="38">
        <f t="shared" si="478"/>
        <v>0</v>
      </c>
      <c r="I599" s="38">
        <f t="shared" si="479"/>
        <v>0</v>
      </c>
      <c r="J599" s="38">
        <f t="shared" si="477"/>
        <v>0</v>
      </c>
      <c r="K599" s="31" t="e">
        <f t="shared" si="480"/>
        <v>#DIV/0!</v>
      </c>
      <c r="L599" s="24"/>
    </row>
    <row r="600" spans="1:12" x14ac:dyDescent="0.2">
      <c r="A600" s="35" t="s">
        <v>1081</v>
      </c>
      <c r="B600" s="36" t="s">
        <v>371</v>
      </c>
      <c r="C600" s="35" t="s">
        <v>16</v>
      </c>
      <c r="D600" s="37">
        <v>10</v>
      </c>
      <c r="E600" s="64"/>
      <c r="F600" s="64"/>
      <c r="G600" s="38">
        <f t="shared" si="476"/>
        <v>0</v>
      </c>
      <c r="H600" s="38">
        <f t="shared" si="478"/>
        <v>0</v>
      </c>
      <c r="I600" s="38">
        <f t="shared" si="479"/>
        <v>0</v>
      </c>
      <c r="J600" s="38">
        <f t="shared" si="477"/>
        <v>0</v>
      </c>
      <c r="K600" s="31" t="e">
        <f t="shared" si="480"/>
        <v>#DIV/0!</v>
      </c>
      <c r="L600" s="24"/>
    </row>
    <row r="601" spans="1:12" x14ac:dyDescent="0.2">
      <c r="A601" s="35" t="s">
        <v>1082</v>
      </c>
      <c r="B601" s="36" t="s">
        <v>376</v>
      </c>
      <c r="C601" s="35" t="s">
        <v>16</v>
      </c>
      <c r="D601" s="37">
        <v>10</v>
      </c>
      <c r="E601" s="64"/>
      <c r="F601" s="64"/>
      <c r="G601" s="38">
        <f t="shared" si="476"/>
        <v>0</v>
      </c>
      <c r="H601" s="38">
        <f t="shared" si="478"/>
        <v>0</v>
      </c>
      <c r="I601" s="38">
        <f t="shared" si="479"/>
        <v>0</v>
      </c>
      <c r="J601" s="38">
        <f t="shared" si="477"/>
        <v>0</v>
      </c>
      <c r="K601" s="31" t="e">
        <f t="shared" si="480"/>
        <v>#DIV/0!</v>
      </c>
      <c r="L601" s="24"/>
    </row>
    <row r="602" spans="1:12" x14ac:dyDescent="0.2">
      <c r="A602" s="35" t="s">
        <v>1083</v>
      </c>
      <c r="B602" s="36" t="s">
        <v>375</v>
      </c>
      <c r="C602" s="35" t="s">
        <v>16</v>
      </c>
      <c r="D602" s="37">
        <v>10</v>
      </c>
      <c r="E602" s="64"/>
      <c r="F602" s="64"/>
      <c r="G602" s="38">
        <f t="shared" si="476"/>
        <v>0</v>
      </c>
      <c r="H602" s="38">
        <f t="shared" si="478"/>
        <v>0</v>
      </c>
      <c r="I602" s="38">
        <f t="shared" si="479"/>
        <v>0</v>
      </c>
      <c r="J602" s="38">
        <f t="shared" si="477"/>
        <v>0</v>
      </c>
      <c r="K602" s="31" t="e">
        <f t="shared" si="480"/>
        <v>#DIV/0!</v>
      </c>
      <c r="L602" s="24"/>
    </row>
    <row r="603" spans="1:12" x14ac:dyDescent="0.2">
      <c r="A603" s="35" t="s">
        <v>1084</v>
      </c>
      <c r="B603" s="36" t="s">
        <v>377</v>
      </c>
      <c r="C603" s="35" t="s">
        <v>16</v>
      </c>
      <c r="D603" s="37">
        <v>10</v>
      </c>
      <c r="E603" s="64"/>
      <c r="F603" s="64"/>
      <c r="G603" s="38">
        <f t="shared" si="476"/>
        <v>0</v>
      </c>
      <c r="H603" s="38">
        <f t="shared" si="478"/>
        <v>0</v>
      </c>
      <c r="I603" s="38">
        <f t="shared" si="479"/>
        <v>0</v>
      </c>
      <c r="J603" s="38">
        <f t="shared" si="477"/>
        <v>0</v>
      </c>
      <c r="K603" s="31" t="e">
        <f t="shared" si="480"/>
        <v>#DIV/0!</v>
      </c>
      <c r="L603" s="24"/>
    </row>
    <row r="604" spans="1:12" x14ac:dyDescent="0.2">
      <c r="A604" s="35" t="s">
        <v>1085</v>
      </c>
      <c r="B604" s="36" t="s">
        <v>426</v>
      </c>
      <c r="C604" s="35" t="s">
        <v>15</v>
      </c>
      <c r="D604" s="37">
        <v>10</v>
      </c>
      <c r="E604" s="64"/>
      <c r="F604" s="64"/>
      <c r="G604" s="38">
        <f t="shared" si="476"/>
        <v>0</v>
      </c>
      <c r="H604" s="38">
        <f t="shared" si="478"/>
        <v>0</v>
      </c>
      <c r="I604" s="38">
        <f t="shared" si="479"/>
        <v>0</v>
      </c>
      <c r="J604" s="38">
        <f t="shared" si="477"/>
        <v>0</v>
      </c>
      <c r="K604" s="31" t="e">
        <f t="shared" si="480"/>
        <v>#DIV/0!</v>
      </c>
      <c r="L604" s="24"/>
    </row>
    <row r="605" spans="1:12" x14ac:dyDescent="0.2">
      <c r="A605" s="35" t="s">
        <v>1086</v>
      </c>
      <c r="B605" s="36" t="s">
        <v>427</v>
      </c>
      <c r="C605" s="35" t="s">
        <v>17</v>
      </c>
      <c r="D605" s="37">
        <v>50</v>
      </c>
      <c r="E605" s="64"/>
      <c r="F605" s="64"/>
      <c r="G605" s="38">
        <f t="shared" si="476"/>
        <v>0</v>
      </c>
      <c r="H605" s="38">
        <f t="shared" si="478"/>
        <v>0</v>
      </c>
      <c r="I605" s="38">
        <f t="shared" si="479"/>
        <v>0</v>
      </c>
      <c r="J605" s="38">
        <f t="shared" si="477"/>
        <v>0</v>
      </c>
      <c r="K605" s="31" t="e">
        <f t="shared" si="480"/>
        <v>#DIV/0!</v>
      </c>
      <c r="L605" s="24"/>
    </row>
    <row r="606" spans="1:12" ht="25.5" x14ac:dyDescent="0.2">
      <c r="A606" s="35" t="s">
        <v>1087</v>
      </c>
      <c r="B606" s="36" t="s">
        <v>428</v>
      </c>
      <c r="C606" s="35" t="s">
        <v>17</v>
      </c>
      <c r="D606" s="37">
        <v>100</v>
      </c>
      <c r="E606" s="64"/>
      <c r="F606" s="64"/>
      <c r="G606" s="38">
        <f t="shared" si="476"/>
        <v>0</v>
      </c>
      <c r="H606" s="38">
        <f t="shared" si="478"/>
        <v>0</v>
      </c>
      <c r="I606" s="38">
        <f t="shared" si="479"/>
        <v>0</v>
      </c>
      <c r="J606" s="38">
        <f t="shared" si="477"/>
        <v>0</v>
      </c>
      <c r="K606" s="31" t="e">
        <f t="shared" si="480"/>
        <v>#DIV/0!</v>
      </c>
      <c r="L606" s="24"/>
    </row>
    <row r="607" spans="1:12" x14ac:dyDescent="0.2">
      <c r="A607" s="35" t="s">
        <v>1088</v>
      </c>
      <c r="B607" s="36" t="s">
        <v>102</v>
      </c>
      <c r="C607" s="35" t="s">
        <v>15</v>
      </c>
      <c r="D607" s="37">
        <v>100</v>
      </c>
      <c r="E607" s="64"/>
      <c r="F607" s="64"/>
      <c r="G607" s="38">
        <f t="shared" si="476"/>
        <v>0</v>
      </c>
      <c r="H607" s="38">
        <f t="shared" si="478"/>
        <v>0</v>
      </c>
      <c r="I607" s="38">
        <f t="shared" si="479"/>
        <v>0</v>
      </c>
      <c r="J607" s="38">
        <f t="shared" si="477"/>
        <v>0</v>
      </c>
      <c r="K607" s="31" t="e">
        <f t="shared" si="480"/>
        <v>#DIV/0!</v>
      </c>
      <c r="L607" s="24"/>
    </row>
    <row r="608" spans="1:12" x14ac:dyDescent="0.2">
      <c r="A608" s="35" t="s">
        <v>1089</v>
      </c>
      <c r="B608" s="36" t="s">
        <v>92</v>
      </c>
      <c r="C608" s="35" t="s">
        <v>17</v>
      </c>
      <c r="D608" s="37">
        <v>200</v>
      </c>
      <c r="E608" s="64"/>
      <c r="F608" s="64"/>
      <c r="G608" s="38">
        <f t="shared" si="476"/>
        <v>0</v>
      </c>
      <c r="H608" s="38">
        <f t="shared" si="478"/>
        <v>0</v>
      </c>
      <c r="I608" s="38">
        <f t="shared" si="479"/>
        <v>0</v>
      </c>
      <c r="J608" s="38">
        <f t="shared" si="477"/>
        <v>0</v>
      </c>
      <c r="K608" s="31" t="e">
        <f t="shared" si="480"/>
        <v>#DIV/0!</v>
      </c>
      <c r="L608" s="24"/>
    </row>
    <row r="609" spans="1:12" x14ac:dyDescent="0.2">
      <c r="A609" s="35" t="s">
        <v>1090</v>
      </c>
      <c r="B609" s="36" t="s">
        <v>90</v>
      </c>
      <c r="C609" s="35" t="s">
        <v>17</v>
      </c>
      <c r="D609" s="37">
        <v>100</v>
      </c>
      <c r="E609" s="64"/>
      <c r="F609" s="64"/>
      <c r="G609" s="38">
        <f t="shared" si="476"/>
        <v>0</v>
      </c>
      <c r="H609" s="38">
        <f t="shared" si="478"/>
        <v>0</v>
      </c>
      <c r="I609" s="38">
        <f t="shared" si="479"/>
        <v>0</v>
      </c>
      <c r="J609" s="38">
        <f t="shared" si="477"/>
        <v>0</v>
      </c>
      <c r="K609" s="31" t="e">
        <f t="shared" si="480"/>
        <v>#DIV/0!</v>
      </c>
      <c r="L609" s="24"/>
    </row>
    <row r="610" spans="1:12" x14ac:dyDescent="0.2">
      <c r="A610" s="35" t="s">
        <v>1091</v>
      </c>
      <c r="B610" s="36" t="s">
        <v>103</v>
      </c>
      <c r="C610" s="35" t="s">
        <v>17</v>
      </c>
      <c r="D610" s="37">
        <v>150</v>
      </c>
      <c r="E610" s="64"/>
      <c r="F610" s="64"/>
      <c r="G610" s="38">
        <f t="shared" si="476"/>
        <v>0</v>
      </c>
      <c r="H610" s="38">
        <f t="shared" si="478"/>
        <v>0</v>
      </c>
      <c r="I610" s="38">
        <f t="shared" si="479"/>
        <v>0</v>
      </c>
      <c r="J610" s="38">
        <f t="shared" si="477"/>
        <v>0</v>
      </c>
      <c r="K610" s="31" t="e">
        <f t="shared" si="480"/>
        <v>#DIV/0!</v>
      </c>
      <c r="L610" s="24"/>
    </row>
    <row r="611" spans="1:12" x14ac:dyDescent="0.2">
      <c r="A611" s="35" t="s">
        <v>1092</v>
      </c>
      <c r="B611" s="36" t="s">
        <v>104</v>
      </c>
      <c r="C611" s="35" t="s">
        <v>17</v>
      </c>
      <c r="D611" s="37">
        <v>50</v>
      </c>
      <c r="E611" s="64"/>
      <c r="F611" s="64"/>
      <c r="G611" s="38">
        <f t="shared" si="476"/>
        <v>0</v>
      </c>
      <c r="H611" s="38">
        <f t="shared" si="478"/>
        <v>0</v>
      </c>
      <c r="I611" s="38">
        <f t="shared" si="479"/>
        <v>0</v>
      </c>
      <c r="J611" s="38">
        <f t="shared" si="477"/>
        <v>0</v>
      </c>
      <c r="K611" s="31" t="e">
        <f t="shared" si="480"/>
        <v>#DIV/0!</v>
      </c>
      <c r="L611" s="24"/>
    </row>
    <row r="612" spans="1:12" x14ac:dyDescent="0.2">
      <c r="A612" s="35" t="s">
        <v>1093</v>
      </c>
      <c r="B612" s="36" t="s">
        <v>152</v>
      </c>
      <c r="C612" s="35" t="s">
        <v>16</v>
      </c>
      <c r="D612" s="37">
        <v>20</v>
      </c>
      <c r="E612" s="64"/>
      <c r="F612" s="64"/>
      <c r="G612" s="38">
        <f t="shared" si="476"/>
        <v>0</v>
      </c>
      <c r="H612" s="38">
        <f t="shared" si="478"/>
        <v>0</v>
      </c>
      <c r="I612" s="38">
        <f t="shared" si="479"/>
        <v>0</v>
      </c>
      <c r="J612" s="38">
        <f t="shared" si="477"/>
        <v>0</v>
      </c>
      <c r="K612" s="31" t="e">
        <f t="shared" si="480"/>
        <v>#DIV/0!</v>
      </c>
      <c r="L612" s="24"/>
    </row>
    <row r="613" spans="1:12" x14ac:dyDescent="0.2">
      <c r="A613" s="35" t="s">
        <v>1094</v>
      </c>
      <c r="B613" s="36" t="s">
        <v>153</v>
      </c>
      <c r="C613" s="35" t="s">
        <v>16</v>
      </c>
      <c r="D613" s="37">
        <v>20</v>
      </c>
      <c r="E613" s="64"/>
      <c r="F613" s="64"/>
      <c r="G613" s="38">
        <f t="shared" si="476"/>
        <v>0</v>
      </c>
      <c r="H613" s="38">
        <f t="shared" si="478"/>
        <v>0</v>
      </c>
      <c r="I613" s="38">
        <f t="shared" si="479"/>
        <v>0</v>
      </c>
      <c r="J613" s="38">
        <f t="shared" si="477"/>
        <v>0</v>
      </c>
      <c r="K613" s="31" t="e">
        <f t="shared" si="480"/>
        <v>#DIV/0!</v>
      </c>
      <c r="L613" s="24"/>
    </row>
    <row r="614" spans="1:12" x14ac:dyDescent="0.2">
      <c r="A614" s="35" t="s">
        <v>1095</v>
      </c>
      <c r="B614" s="36" t="s">
        <v>154</v>
      </c>
      <c r="C614" s="35" t="s">
        <v>15</v>
      </c>
      <c r="D614" s="37">
        <v>50</v>
      </c>
      <c r="E614" s="64"/>
      <c r="F614" s="64"/>
      <c r="G614" s="38">
        <f t="shared" si="476"/>
        <v>0</v>
      </c>
      <c r="H614" s="38">
        <f t="shared" si="478"/>
        <v>0</v>
      </c>
      <c r="I614" s="38">
        <f t="shared" si="479"/>
        <v>0</v>
      </c>
      <c r="J614" s="38">
        <f t="shared" si="477"/>
        <v>0</v>
      </c>
      <c r="K614" s="31" t="e">
        <f t="shared" si="480"/>
        <v>#DIV/0!</v>
      </c>
      <c r="L614" s="24"/>
    </row>
    <row r="615" spans="1:12" x14ac:dyDescent="0.2">
      <c r="A615" s="35" t="s">
        <v>1096</v>
      </c>
      <c r="B615" s="36" t="s">
        <v>155</v>
      </c>
      <c r="C615" s="35" t="s">
        <v>15</v>
      </c>
      <c r="D615" s="37">
        <v>50</v>
      </c>
      <c r="E615" s="64"/>
      <c r="F615" s="64"/>
      <c r="G615" s="38">
        <f t="shared" ref="G615:G645" si="481">F615+E615</f>
        <v>0</v>
      </c>
      <c r="H615" s="38">
        <f t="shared" si="478"/>
        <v>0</v>
      </c>
      <c r="I615" s="38">
        <f t="shared" si="479"/>
        <v>0</v>
      </c>
      <c r="J615" s="38">
        <f t="shared" ref="J615:J645" si="482">H615+I615</f>
        <v>0</v>
      </c>
      <c r="K615" s="31" t="e">
        <f t="shared" si="480"/>
        <v>#DIV/0!</v>
      </c>
      <c r="L615" s="24"/>
    </row>
    <row r="616" spans="1:12" x14ac:dyDescent="0.2">
      <c r="A616" s="35" t="s">
        <v>1097</v>
      </c>
      <c r="B616" s="36" t="s">
        <v>156</v>
      </c>
      <c r="C616" s="35" t="s">
        <v>17</v>
      </c>
      <c r="D616" s="37">
        <v>2</v>
      </c>
      <c r="E616" s="64"/>
      <c r="F616" s="64"/>
      <c r="G616" s="38">
        <f t="shared" si="481"/>
        <v>0</v>
      </c>
      <c r="H616" s="38">
        <f t="shared" ref="H616:H645" si="483">ROUND(D616*E616,2)</f>
        <v>0</v>
      </c>
      <c r="I616" s="38">
        <f t="shared" ref="I616:I645" si="484">ROUND(D616*F616,2)</f>
        <v>0</v>
      </c>
      <c r="J616" s="38">
        <f t="shared" si="482"/>
        <v>0</v>
      </c>
      <c r="K616" s="31" t="e">
        <f t="shared" si="480"/>
        <v>#DIV/0!</v>
      </c>
      <c r="L616" s="24"/>
    </row>
    <row r="617" spans="1:12" x14ac:dyDescent="0.2">
      <c r="A617" s="35" t="s">
        <v>1098</v>
      </c>
      <c r="B617" s="36" t="s">
        <v>157</v>
      </c>
      <c r="C617" s="35" t="s">
        <v>15</v>
      </c>
      <c r="D617" s="37">
        <v>50</v>
      </c>
      <c r="E617" s="64"/>
      <c r="F617" s="64"/>
      <c r="G617" s="38">
        <f t="shared" si="481"/>
        <v>0</v>
      </c>
      <c r="H617" s="38">
        <f t="shared" si="483"/>
        <v>0</v>
      </c>
      <c r="I617" s="38">
        <f t="shared" si="484"/>
        <v>0</v>
      </c>
      <c r="J617" s="38">
        <f t="shared" si="482"/>
        <v>0</v>
      </c>
      <c r="K617" s="31" t="e">
        <f t="shared" si="480"/>
        <v>#DIV/0!</v>
      </c>
      <c r="L617" s="24"/>
    </row>
    <row r="618" spans="1:12" x14ac:dyDescent="0.2">
      <c r="A618" s="35" t="s">
        <v>1099</v>
      </c>
      <c r="B618" s="36" t="s">
        <v>186</v>
      </c>
      <c r="C618" s="35" t="s">
        <v>15</v>
      </c>
      <c r="D618" s="37">
        <v>200</v>
      </c>
      <c r="E618" s="64"/>
      <c r="F618" s="64"/>
      <c r="G618" s="38">
        <f t="shared" si="481"/>
        <v>0</v>
      </c>
      <c r="H618" s="38">
        <f t="shared" si="483"/>
        <v>0</v>
      </c>
      <c r="I618" s="38">
        <f t="shared" si="484"/>
        <v>0</v>
      </c>
      <c r="J618" s="38">
        <f t="shared" si="482"/>
        <v>0</v>
      </c>
      <c r="K618" s="31" t="e">
        <f t="shared" si="480"/>
        <v>#DIV/0!</v>
      </c>
      <c r="L618" s="24"/>
    </row>
    <row r="619" spans="1:12" x14ac:dyDescent="0.2">
      <c r="A619" s="35" t="s">
        <v>1100</v>
      </c>
      <c r="B619" s="36" t="s">
        <v>187</v>
      </c>
      <c r="C619" s="35" t="s">
        <v>17</v>
      </c>
      <c r="D619" s="37">
        <v>500</v>
      </c>
      <c r="E619" s="64"/>
      <c r="F619" s="64"/>
      <c r="G619" s="38">
        <f t="shared" si="481"/>
        <v>0</v>
      </c>
      <c r="H619" s="38">
        <f t="shared" si="483"/>
        <v>0</v>
      </c>
      <c r="I619" s="38">
        <f t="shared" si="484"/>
        <v>0</v>
      </c>
      <c r="J619" s="38">
        <f t="shared" si="482"/>
        <v>0</v>
      </c>
      <c r="K619" s="31" t="e">
        <f t="shared" si="480"/>
        <v>#DIV/0!</v>
      </c>
      <c r="L619" s="24"/>
    </row>
    <row r="620" spans="1:12" x14ac:dyDescent="0.2">
      <c r="A620" s="35" t="s">
        <v>1101</v>
      </c>
      <c r="B620" s="36" t="s">
        <v>189</v>
      </c>
      <c r="C620" s="35" t="s">
        <v>16</v>
      </c>
      <c r="D620" s="37">
        <v>10</v>
      </c>
      <c r="E620" s="64"/>
      <c r="F620" s="64"/>
      <c r="G620" s="38">
        <f t="shared" si="481"/>
        <v>0</v>
      </c>
      <c r="H620" s="38">
        <f t="shared" si="483"/>
        <v>0</v>
      </c>
      <c r="I620" s="38">
        <f t="shared" si="484"/>
        <v>0</v>
      </c>
      <c r="J620" s="38">
        <f t="shared" si="482"/>
        <v>0</v>
      </c>
      <c r="K620" s="31" t="e">
        <f t="shared" si="480"/>
        <v>#DIV/0!</v>
      </c>
      <c r="L620" s="24"/>
    </row>
    <row r="621" spans="1:12" x14ac:dyDescent="0.2">
      <c r="A621" s="35" t="s">
        <v>1102</v>
      </c>
      <c r="B621" s="36" t="s">
        <v>191</v>
      </c>
      <c r="C621" s="35" t="s">
        <v>16</v>
      </c>
      <c r="D621" s="37">
        <v>10</v>
      </c>
      <c r="E621" s="64"/>
      <c r="F621" s="64"/>
      <c r="G621" s="38">
        <f t="shared" si="481"/>
        <v>0</v>
      </c>
      <c r="H621" s="38">
        <f t="shared" si="483"/>
        <v>0</v>
      </c>
      <c r="I621" s="38">
        <f t="shared" si="484"/>
        <v>0</v>
      </c>
      <c r="J621" s="38">
        <f t="shared" si="482"/>
        <v>0</v>
      </c>
      <c r="K621" s="31" t="e">
        <f t="shared" si="480"/>
        <v>#DIV/0!</v>
      </c>
      <c r="L621" s="24"/>
    </row>
    <row r="622" spans="1:12" x14ac:dyDescent="0.2">
      <c r="A622" s="35" t="s">
        <v>1103</v>
      </c>
      <c r="B622" s="36" t="s">
        <v>193</v>
      </c>
      <c r="C622" s="35" t="s">
        <v>16</v>
      </c>
      <c r="D622" s="37">
        <v>20</v>
      </c>
      <c r="E622" s="64"/>
      <c r="F622" s="64"/>
      <c r="G622" s="38">
        <f t="shared" si="481"/>
        <v>0</v>
      </c>
      <c r="H622" s="38">
        <f t="shared" si="483"/>
        <v>0</v>
      </c>
      <c r="I622" s="38">
        <f t="shared" si="484"/>
        <v>0</v>
      </c>
      <c r="J622" s="38">
        <f t="shared" si="482"/>
        <v>0</v>
      </c>
      <c r="K622" s="31" t="e">
        <f t="shared" si="480"/>
        <v>#DIV/0!</v>
      </c>
      <c r="L622" s="24"/>
    </row>
    <row r="623" spans="1:12" x14ac:dyDescent="0.2">
      <c r="A623" s="35" t="s">
        <v>1104</v>
      </c>
      <c r="B623" s="36" t="s">
        <v>196</v>
      </c>
      <c r="C623" s="35" t="s">
        <v>16</v>
      </c>
      <c r="D623" s="37">
        <v>4</v>
      </c>
      <c r="E623" s="64"/>
      <c r="F623" s="64"/>
      <c r="G623" s="38">
        <f t="shared" si="481"/>
        <v>0</v>
      </c>
      <c r="H623" s="38">
        <f t="shared" si="483"/>
        <v>0</v>
      </c>
      <c r="I623" s="38">
        <f t="shared" si="484"/>
        <v>0</v>
      </c>
      <c r="J623" s="38">
        <f t="shared" si="482"/>
        <v>0</v>
      </c>
      <c r="K623" s="31" t="e">
        <f t="shared" si="480"/>
        <v>#DIV/0!</v>
      </c>
      <c r="L623" s="24"/>
    </row>
    <row r="624" spans="1:12" x14ac:dyDescent="0.2">
      <c r="A624" s="35" t="s">
        <v>1105</v>
      </c>
      <c r="B624" s="36" t="s">
        <v>197</v>
      </c>
      <c r="C624" s="35" t="s">
        <v>16</v>
      </c>
      <c r="D624" s="37">
        <v>4</v>
      </c>
      <c r="E624" s="64"/>
      <c r="F624" s="64"/>
      <c r="G624" s="38">
        <f t="shared" si="481"/>
        <v>0</v>
      </c>
      <c r="H624" s="38">
        <f t="shared" si="483"/>
        <v>0</v>
      </c>
      <c r="I624" s="38">
        <f t="shared" si="484"/>
        <v>0</v>
      </c>
      <c r="J624" s="38">
        <f t="shared" si="482"/>
        <v>0</v>
      </c>
      <c r="K624" s="31" t="e">
        <f t="shared" si="480"/>
        <v>#DIV/0!</v>
      </c>
      <c r="L624" s="24"/>
    </row>
    <row r="625" spans="1:12" x14ac:dyDescent="0.2">
      <c r="A625" s="35" t="s">
        <v>1106</v>
      </c>
      <c r="B625" s="36" t="s">
        <v>199</v>
      </c>
      <c r="C625" s="35" t="s">
        <v>16</v>
      </c>
      <c r="D625" s="37">
        <v>20</v>
      </c>
      <c r="E625" s="64"/>
      <c r="F625" s="64"/>
      <c r="G625" s="38">
        <f t="shared" si="481"/>
        <v>0</v>
      </c>
      <c r="H625" s="38">
        <f t="shared" si="483"/>
        <v>0</v>
      </c>
      <c r="I625" s="38">
        <f t="shared" si="484"/>
        <v>0</v>
      </c>
      <c r="J625" s="38">
        <f t="shared" si="482"/>
        <v>0</v>
      </c>
      <c r="K625" s="31" t="e">
        <f t="shared" si="480"/>
        <v>#DIV/0!</v>
      </c>
      <c r="L625" s="24"/>
    </row>
    <row r="626" spans="1:12" x14ac:dyDescent="0.2">
      <c r="A626" s="35" t="s">
        <v>1107</v>
      </c>
      <c r="B626" s="36" t="s">
        <v>439</v>
      </c>
      <c r="C626" s="50" t="s">
        <v>16</v>
      </c>
      <c r="D626" s="37">
        <v>50</v>
      </c>
      <c r="E626" s="64"/>
      <c r="F626" s="64"/>
      <c r="G626" s="38">
        <f t="shared" si="481"/>
        <v>0</v>
      </c>
      <c r="H626" s="38">
        <f t="shared" si="483"/>
        <v>0</v>
      </c>
      <c r="I626" s="38">
        <f t="shared" si="484"/>
        <v>0</v>
      </c>
      <c r="J626" s="38">
        <f t="shared" si="482"/>
        <v>0</v>
      </c>
      <c r="K626" s="31" t="e">
        <f t="shared" si="480"/>
        <v>#DIV/0!</v>
      </c>
      <c r="L626" s="24"/>
    </row>
    <row r="627" spans="1:12" x14ac:dyDescent="0.2">
      <c r="A627" s="35" t="s">
        <v>1108</v>
      </c>
      <c r="B627" s="36" t="s">
        <v>1235</v>
      </c>
      <c r="C627" s="50" t="s">
        <v>16</v>
      </c>
      <c r="D627" s="37">
        <v>200</v>
      </c>
      <c r="E627" s="64"/>
      <c r="F627" s="64"/>
      <c r="G627" s="38">
        <f t="shared" si="481"/>
        <v>0</v>
      </c>
      <c r="H627" s="38">
        <f t="shared" si="483"/>
        <v>0</v>
      </c>
      <c r="I627" s="38">
        <f t="shared" si="484"/>
        <v>0</v>
      </c>
      <c r="J627" s="38">
        <f t="shared" si="482"/>
        <v>0</v>
      </c>
      <c r="K627" s="31" t="e">
        <f t="shared" si="480"/>
        <v>#DIV/0!</v>
      </c>
      <c r="L627" s="24"/>
    </row>
    <row r="628" spans="1:12" x14ac:dyDescent="0.2">
      <c r="A628" s="35" t="s">
        <v>1109</v>
      </c>
      <c r="B628" s="36" t="s">
        <v>1261</v>
      </c>
      <c r="C628" s="50" t="s">
        <v>16</v>
      </c>
      <c r="D628" s="37">
        <v>400</v>
      </c>
      <c r="E628" s="64"/>
      <c r="F628" s="64"/>
      <c r="G628" s="38">
        <f t="shared" si="481"/>
        <v>0</v>
      </c>
      <c r="H628" s="38">
        <f t="shared" si="483"/>
        <v>0</v>
      </c>
      <c r="I628" s="38">
        <f t="shared" si="484"/>
        <v>0</v>
      </c>
      <c r="J628" s="38">
        <f t="shared" si="482"/>
        <v>0</v>
      </c>
      <c r="K628" s="31" t="e">
        <f t="shared" si="480"/>
        <v>#DIV/0!</v>
      </c>
      <c r="L628" s="24"/>
    </row>
    <row r="629" spans="1:12" x14ac:dyDescent="0.2">
      <c r="A629" s="35" t="s">
        <v>1110</v>
      </c>
      <c r="B629" s="36" t="s">
        <v>1213</v>
      </c>
      <c r="C629" s="35" t="s">
        <v>17</v>
      </c>
      <c r="D629" s="37">
        <v>20</v>
      </c>
      <c r="E629" s="64"/>
      <c r="F629" s="64"/>
      <c r="G629" s="38">
        <f t="shared" si="481"/>
        <v>0</v>
      </c>
      <c r="H629" s="38">
        <f t="shared" si="483"/>
        <v>0</v>
      </c>
      <c r="I629" s="38">
        <f t="shared" si="484"/>
        <v>0</v>
      </c>
      <c r="J629" s="38">
        <f t="shared" si="482"/>
        <v>0</v>
      </c>
      <c r="K629" s="31" t="e">
        <f t="shared" si="480"/>
        <v>#DIV/0!</v>
      </c>
      <c r="L629" s="24"/>
    </row>
    <row r="630" spans="1:12" x14ac:dyDescent="0.2">
      <c r="A630" s="35" t="s">
        <v>1111</v>
      </c>
      <c r="B630" s="36" t="s">
        <v>65</v>
      </c>
      <c r="C630" s="35" t="s">
        <v>15</v>
      </c>
      <c r="D630" s="37">
        <v>40</v>
      </c>
      <c r="E630" s="64"/>
      <c r="F630" s="64"/>
      <c r="G630" s="38">
        <f t="shared" si="481"/>
        <v>0</v>
      </c>
      <c r="H630" s="38">
        <f t="shared" si="483"/>
        <v>0</v>
      </c>
      <c r="I630" s="38">
        <f t="shared" si="484"/>
        <v>0</v>
      </c>
      <c r="J630" s="38">
        <f t="shared" si="482"/>
        <v>0</v>
      </c>
      <c r="K630" s="31" t="e">
        <f t="shared" si="480"/>
        <v>#DIV/0!</v>
      </c>
      <c r="L630" s="24"/>
    </row>
    <row r="631" spans="1:12" x14ac:dyDescent="0.2">
      <c r="A631" s="35" t="s">
        <v>1112</v>
      </c>
      <c r="B631" s="36" t="s">
        <v>190</v>
      </c>
      <c r="C631" s="35" t="s">
        <v>16</v>
      </c>
      <c r="D631" s="37">
        <v>6</v>
      </c>
      <c r="E631" s="64"/>
      <c r="F631" s="64"/>
      <c r="G631" s="38">
        <f t="shared" si="481"/>
        <v>0</v>
      </c>
      <c r="H631" s="38">
        <f t="shared" si="483"/>
        <v>0</v>
      </c>
      <c r="I631" s="38">
        <f t="shared" si="484"/>
        <v>0</v>
      </c>
      <c r="J631" s="38">
        <f t="shared" si="482"/>
        <v>0</v>
      </c>
      <c r="K631" s="31" t="e">
        <f t="shared" si="480"/>
        <v>#DIV/0!</v>
      </c>
      <c r="L631" s="24"/>
    </row>
    <row r="632" spans="1:12" ht="25.5" x14ac:dyDescent="0.2">
      <c r="A632" s="35" t="s">
        <v>1113</v>
      </c>
      <c r="B632" s="36" t="s">
        <v>209</v>
      </c>
      <c r="C632" s="35" t="s">
        <v>20</v>
      </c>
      <c r="D632" s="37">
        <v>10</v>
      </c>
      <c r="E632" s="64"/>
      <c r="F632" s="64"/>
      <c r="G632" s="38">
        <f t="shared" si="481"/>
        <v>0</v>
      </c>
      <c r="H632" s="38">
        <f t="shared" si="483"/>
        <v>0</v>
      </c>
      <c r="I632" s="38">
        <f t="shared" si="484"/>
        <v>0</v>
      </c>
      <c r="J632" s="38">
        <f t="shared" si="482"/>
        <v>0</v>
      </c>
      <c r="K632" s="31" t="e">
        <f t="shared" si="480"/>
        <v>#DIV/0!</v>
      </c>
      <c r="L632" s="24"/>
    </row>
    <row r="633" spans="1:12" x14ac:dyDescent="0.2">
      <c r="A633" s="35" t="s">
        <v>1114</v>
      </c>
      <c r="B633" s="36" t="s">
        <v>303</v>
      </c>
      <c r="C633" s="35" t="s">
        <v>16</v>
      </c>
      <c r="D633" s="37">
        <v>10</v>
      </c>
      <c r="E633" s="64"/>
      <c r="F633" s="64"/>
      <c r="G633" s="38">
        <f t="shared" si="481"/>
        <v>0</v>
      </c>
      <c r="H633" s="38">
        <f t="shared" si="483"/>
        <v>0</v>
      </c>
      <c r="I633" s="38">
        <f t="shared" si="484"/>
        <v>0</v>
      </c>
      <c r="J633" s="38">
        <f t="shared" si="482"/>
        <v>0</v>
      </c>
      <c r="K633" s="31" t="e">
        <f t="shared" si="480"/>
        <v>#DIV/0!</v>
      </c>
      <c r="L633" s="24"/>
    </row>
    <row r="634" spans="1:12" x14ac:dyDescent="0.2">
      <c r="A634" s="35" t="s">
        <v>1115</v>
      </c>
      <c r="B634" s="36" t="s">
        <v>303</v>
      </c>
      <c r="C634" s="35" t="s">
        <v>16</v>
      </c>
      <c r="D634" s="37">
        <v>10</v>
      </c>
      <c r="E634" s="64"/>
      <c r="F634" s="64"/>
      <c r="G634" s="38">
        <f t="shared" si="481"/>
        <v>0</v>
      </c>
      <c r="H634" s="38">
        <f t="shared" si="483"/>
        <v>0</v>
      </c>
      <c r="I634" s="38">
        <f t="shared" si="484"/>
        <v>0</v>
      </c>
      <c r="J634" s="38">
        <f t="shared" si="482"/>
        <v>0</v>
      </c>
      <c r="K634" s="31" t="e">
        <f t="shared" si="480"/>
        <v>#DIV/0!</v>
      </c>
      <c r="L634" s="24"/>
    </row>
    <row r="635" spans="1:12" ht="25.5" x14ac:dyDescent="0.2">
      <c r="A635" s="35" t="s">
        <v>1116</v>
      </c>
      <c r="B635" s="36" t="s">
        <v>213</v>
      </c>
      <c r="C635" s="35" t="s">
        <v>15</v>
      </c>
      <c r="D635" s="37">
        <v>9</v>
      </c>
      <c r="E635" s="64"/>
      <c r="F635" s="64"/>
      <c r="G635" s="38">
        <f t="shared" si="481"/>
        <v>0</v>
      </c>
      <c r="H635" s="38">
        <f t="shared" si="483"/>
        <v>0</v>
      </c>
      <c r="I635" s="38">
        <f t="shared" si="484"/>
        <v>0</v>
      </c>
      <c r="J635" s="38">
        <f t="shared" si="482"/>
        <v>0</v>
      </c>
      <c r="K635" s="31" t="e">
        <f t="shared" si="480"/>
        <v>#DIV/0!</v>
      </c>
      <c r="L635" s="24"/>
    </row>
    <row r="636" spans="1:12" x14ac:dyDescent="0.2">
      <c r="A636" s="35" t="s">
        <v>1117</v>
      </c>
      <c r="B636" s="36" t="s">
        <v>1166</v>
      </c>
      <c r="C636" s="35" t="s">
        <v>17</v>
      </c>
      <c r="D636" s="37">
        <v>10</v>
      </c>
      <c r="E636" s="64"/>
      <c r="F636" s="64"/>
      <c r="G636" s="38">
        <f t="shared" si="481"/>
        <v>0</v>
      </c>
      <c r="H636" s="38">
        <f t="shared" si="483"/>
        <v>0</v>
      </c>
      <c r="I636" s="38">
        <f t="shared" si="484"/>
        <v>0</v>
      </c>
      <c r="J636" s="38">
        <f t="shared" si="482"/>
        <v>0</v>
      </c>
      <c r="K636" s="31" t="e">
        <f t="shared" si="480"/>
        <v>#DIV/0!</v>
      </c>
      <c r="L636" s="24"/>
    </row>
    <row r="637" spans="1:12" x14ac:dyDescent="0.2">
      <c r="A637" s="35" t="s">
        <v>1118</v>
      </c>
      <c r="B637" s="36" t="s">
        <v>235</v>
      </c>
      <c r="C637" s="35" t="s">
        <v>17</v>
      </c>
      <c r="D637" s="37">
        <v>100</v>
      </c>
      <c r="E637" s="64"/>
      <c r="F637" s="64"/>
      <c r="G637" s="38">
        <f t="shared" si="481"/>
        <v>0</v>
      </c>
      <c r="H637" s="38">
        <f t="shared" si="483"/>
        <v>0</v>
      </c>
      <c r="I637" s="38">
        <f t="shared" si="484"/>
        <v>0</v>
      </c>
      <c r="J637" s="38">
        <f t="shared" si="482"/>
        <v>0</v>
      </c>
      <c r="K637" s="31" t="e">
        <f t="shared" si="480"/>
        <v>#DIV/0!</v>
      </c>
      <c r="L637" s="24"/>
    </row>
    <row r="638" spans="1:12" x14ac:dyDescent="0.2">
      <c r="A638" s="35" t="s">
        <v>1259</v>
      </c>
      <c r="B638" s="36" t="s">
        <v>236</v>
      </c>
      <c r="C638" s="35" t="s">
        <v>17</v>
      </c>
      <c r="D638" s="37">
        <v>100</v>
      </c>
      <c r="E638" s="64"/>
      <c r="F638" s="64"/>
      <c r="G638" s="38">
        <f t="shared" si="481"/>
        <v>0</v>
      </c>
      <c r="H638" s="38">
        <f t="shared" si="483"/>
        <v>0</v>
      </c>
      <c r="I638" s="38">
        <f t="shared" si="484"/>
        <v>0</v>
      </c>
      <c r="J638" s="38">
        <f t="shared" si="482"/>
        <v>0</v>
      </c>
      <c r="K638" s="31" t="e">
        <f t="shared" si="480"/>
        <v>#DIV/0!</v>
      </c>
      <c r="L638" s="24"/>
    </row>
    <row r="639" spans="1:12" x14ac:dyDescent="0.2">
      <c r="A639" s="35" t="s">
        <v>1119</v>
      </c>
      <c r="B639" s="36" t="s">
        <v>1211</v>
      </c>
      <c r="C639" s="35" t="s">
        <v>17</v>
      </c>
      <c r="D639" s="37">
        <v>20</v>
      </c>
      <c r="E639" s="64"/>
      <c r="F639" s="64"/>
      <c r="G639" s="38">
        <f t="shared" si="481"/>
        <v>0</v>
      </c>
      <c r="H639" s="38">
        <f t="shared" si="483"/>
        <v>0</v>
      </c>
      <c r="I639" s="38">
        <f t="shared" si="484"/>
        <v>0</v>
      </c>
      <c r="J639" s="38">
        <f t="shared" si="482"/>
        <v>0</v>
      </c>
      <c r="K639" s="31" t="e">
        <f t="shared" si="480"/>
        <v>#DIV/0!</v>
      </c>
      <c r="L639" s="24"/>
    </row>
    <row r="640" spans="1:12" x14ac:dyDescent="0.2">
      <c r="A640" s="35" t="s">
        <v>1120</v>
      </c>
      <c r="B640" s="36" t="s">
        <v>237</v>
      </c>
      <c r="C640" s="35" t="s">
        <v>17</v>
      </c>
      <c r="D640" s="37">
        <v>1000</v>
      </c>
      <c r="E640" s="64"/>
      <c r="F640" s="64"/>
      <c r="G640" s="38">
        <f t="shared" si="481"/>
        <v>0</v>
      </c>
      <c r="H640" s="38">
        <f t="shared" si="483"/>
        <v>0</v>
      </c>
      <c r="I640" s="38">
        <f t="shared" si="484"/>
        <v>0</v>
      </c>
      <c r="J640" s="38">
        <f t="shared" si="482"/>
        <v>0</v>
      </c>
      <c r="K640" s="31" t="e">
        <f t="shared" si="480"/>
        <v>#DIV/0!</v>
      </c>
      <c r="L640" s="24"/>
    </row>
    <row r="641" spans="1:12" ht="38.25" x14ac:dyDescent="0.2">
      <c r="A641" s="35" t="s">
        <v>1121</v>
      </c>
      <c r="B641" s="36" t="s">
        <v>443</v>
      </c>
      <c r="C641" s="35" t="s">
        <v>16</v>
      </c>
      <c r="D641" s="37">
        <v>5</v>
      </c>
      <c r="E641" s="64"/>
      <c r="F641" s="64"/>
      <c r="G641" s="38">
        <f t="shared" si="481"/>
        <v>0</v>
      </c>
      <c r="H641" s="38">
        <f t="shared" si="483"/>
        <v>0</v>
      </c>
      <c r="I641" s="38">
        <f t="shared" si="484"/>
        <v>0</v>
      </c>
      <c r="J641" s="38">
        <f t="shared" si="482"/>
        <v>0</v>
      </c>
      <c r="K641" s="31" t="e">
        <f t="shared" si="480"/>
        <v>#DIV/0!</v>
      </c>
      <c r="L641" s="24"/>
    </row>
    <row r="642" spans="1:12" ht="25.5" x14ac:dyDescent="0.2">
      <c r="A642" s="35" t="s">
        <v>1122</v>
      </c>
      <c r="B642" s="36" t="s">
        <v>1212</v>
      </c>
      <c r="C642" s="35" t="s">
        <v>16</v>
      </c>
      <c r="D642" s="37">
        <v>2</v>
      </c>
      <c r="E642" s="64"/>
      <c r="F642" s="64"/>
      <c r="G642" s="38">
        <f t="shared" si="481"/>
        <v>0</v>
      </c>
      <c r="H642" s="38">
        <f t="shared" si="483"/>
        <v>0</v>
      </c>
      <c r="I642" s="38">
        <f t="shared" si="484"/>
        <v>0</v>
      </c>
      <c r="J642" s="38">
        <f t="shared" si="482"/>
        <v>0</v>
      </c>
      <c r="K642" s="31" t="e">
        <f t="shared" si="480"/>
        <v>#DIV/0!</v>
      </c>
      <c r="L642" s="24"/>
    </row>
    <row r="643" spans="1:12" x14ac:dyDescent="0.2">
      <c r="A643" s="35" t="s">
        <v>1271</v>
      </c>
      <c r="B643" s="36" t="s">
        <v>94</v>
      </c>
      <c r="C643" s="35" t="s">
        <v>17</v>
      </c>
      <c r="D643" s="37">
        <v>300</v>
      </c>
      <c r="E643" s="64"/>
      <c r="F643" s="64"/>
      <c r="G643" s="38">
        <f t="shared" si="481"/>
        <v>0</v>
      </c>
      <c r="H643" s="38">
        <f t="shared" si="483"/>
        <v>0</v>
      </c>
      <c r="I643" s="38">
        <f t="shared" si="484"/>
        <v>0</v>
      </c>
      <c r="J643" s="38">
        <f t="shared" si="482"/>
        <v>0</v>
      </c>
      <c r="K643" s="31" t="e">
        <f t="shared" si="480"/>
        <v>#DIV/0!</v>
      </c>
      <c r="L643" s="24"/>
    </row>
    <row r="644" spans="1:12" x14ac:dyDescent="0.2">
      <c r="A644" s="35" t="s">
        <v>1272</v>
      </c>
      <c r="B644" s="36" t="s">
        <v>95</v>
      </c>
      <c r="C644" s="35" t="s">
        <v>17</v>
      </c>
      <c r="D644" s="37">
        <v>300</v>
      </c>
      <c r="E644" s="64"/>
      <c r="F644" s="64"/>
      <c r="G644" s="38">
        <f t="shared" si="481"/>
        <v>0</v>
      </c>
      <c r="H644" s="38">
        <f t="shared" si="483"/>
        <v>0</v>
      </c>
      <c r="I644" s="38">
        <f t="shared" si="484"/>
        <v>0</v>
      </c>
      <c r="J644" s="38">
        <f t="shared" si="482"/>
        <v>0</v>
      </c>
      <c r="K644" s="31" t="e">
        <f t="shared" ref="K644:K645" si="485">J644/$I$661</f>
        <v>#DIV/0!</v>
      </c>
      <c r="L644" s="24"/>
    </row>
    <row r="645" spans="1:12" ht="25.5" x14ac:dyDescent="0.2">
      <c r="A645" s="35" t="s">
        <v>1273</v>
      </c>
      <c r="B645" s="36" t="s">
        <v>96</v>
      </c>
      <c r="C645" s="35" t="s">
        <v>17</v>
      </c>
      <c r="D645" s="37">
        <v>150</v>
      </c>
      <c r="E645" s="64"/>
      <c r="F645" s="64"/>
      <c r="G645" s="38">
        <f t="shared" si="481"/>
        <v>0</v>
      </c>
      <c r="H645" s="38">
        <f t="shared" si="483"/>
        <v>0</v>
      </c>
      <c r="I645" s="38">
        <f t="shared" si="484"/>
        <v>0</v>
      </c>
      <c r="J645" s="38">
        <f t="shared" si="482"/>
        <v>0</v>
      </c>
      <c r="K645" s="31" t="e">
        <f t="shared" si="485"/>
        <v>#DIV/0!</v>
      </c>
      <c r="L645" s="24"/>
    </row>
    <row r="646" spans="1:12" x14ac:dyDescent="0.2">
      <c r="A646" s="26">
        <v>14</v>
      </c>
      <c r="B646" s="27" t="s">
        <v>532</v>
      </c>
      <c r="C646" s="26"/>
      <c r="D646" s="28"/>
      <c r="E646" s="67"/>
      <c r="F646" s="67"/>
      <c r="G646" s="43"/>
      <c r="H646" s="44">
        <f>H647+H656</f>
        <v>0</v>
      </c>
      <c r="I646" s="44">
        <f t="shared" ref="I646:J646" si="486">I647+I656</f>
        <v>0</v>
      </c>
      <c r="J646" s="44">
        <f t="shared" si="486"/>
        <v>0</v>
      </c>
      <c r="K646" s="31" t="e">
        <f t="shared" ref="K646:K652" si="487">J646/$I$661</f>
        <v>#DIV/0!</v>
      </c>
      <c r="L646" s="24"/>
    </row>
    <row r="647" spans="1:12" x14ac:dyDescent="0.2">
      <c r="A647" s="23" t="s">
        <v>78</v>
      </c>
      <c r="B647" s="32" t="s">
        <v>533</v>
      </c>
      <c r="C647" s="33"/>
      <c r="D647" s="33"/>
      <c r="E647" s="66"/>
      <c r="F647" s="66"/>
      <c r="G647" s="39"/>
      <c r="H647" s="40">
        <f>SUM(H648:H655)</f>
        <v>0</v>
      </c>
      <c r="I647" s="40">
        <f t="shared" ref="I647:J647" si="488">SUM(I648:I655)</f>
        <v>0</v>
      </c>
      <c r="J647" s="40">
        <f t="shared" si="488"/>
        <v>0</v>
      </c>
      <c r="K647" s="31" t="e">
        <f t="shared" si="487"/>
        <v>#DIV/0!</v>
      </c>
      <c r="L647" s="24"/>
    </row>
    <row r="648" spans="1:12" ht="38.25" x14ac:dyDescent="0.2">
      <c r="A648" s="35" t="s">
        <v>1123</v>
      </c>
      <c r="B648" s="36" t="s">
        <v>1262</v>
      </c>
      <c r="C648" s="46" t="s">
        <v>15</v>
      </c>
      <c r="D648" s="37">
        <v>1000</v>
      </c>
      <c r="E648" s="64"/>
      <c r="F648" s="64"/>
      <c r="G648" s="38">
        <f t="shared" ref="G648:G655" si="489">F648+E648</f>
        <v>0</v>
      </c>
      <c r="H648" s="38">
        <f>ROUND(D648*E648,2)</f>
        <v>0</v>
      </c>
      <c r="I648" s="38">
        <f t="shared" ref="I648" si="490">ROUND(D648*F648,2)</f>
        <v>0</v>
      </c>
      <c r="J648" s="38">
        <f t="shared" ref="J648:J655" si="491">H648+I648</f>
        <v>0</v>
      </c>
      <c r="K648" s="31" t="e">
        <f t="shared" si="487"/>
        <v>#DIV/0!</v>
      </c>
      <c r="L648" s="24"/>
    </row>
    <row r="649" spans="1:12" x14ac:dyDescent="0.2">
      <c r="A649" s="35" t="s">
        <v>1124</v>
      </c>
      <c r="B649" s="45" t="s">
        <v>1288</v>
      </c>
      <c r="C649" s="46" t="s">
        <v>15</v>
      </c>
      <c r="D649" s="37">
        <v>60</v>
      </c>
      <c r="E649" s="64"/>
      <c r="F649" s="64"/>
      <c r="G649" s="38">
        <f t="shared" si="489"/>
        <v>0</v>
      </c>
      <c r="H649" s="38">
        <f t="shared" ref="H649:H655" si="492">ROUND(D649*E649,2)</f>
        <v>0</v>
      </c>
      <c r="I649" s="38">
        <f t="shared" ref="I649:I655" si="493">ROUND(D649*F649,2)</f>
        <v>0</v>
      </c>
      <c r="J649" s="38">
        <f t="shared" si="491"/>
        <v>0</v>
      </c>
      <c r="K649" s="31" t="e">
        <f t="shared" si="487"/>
        <v>#DIV/0!</v>
      </c>
      <c r="L649" s="24"/>
    </row>
    <row r="650" spans="1:12" x14ac:dyDescent="0.2">
      <c r="A650" s="35" t="s">
        <v>1125</v>
      </c>
      <c r="B650" s="36" t="s">
        <v>172</v>
      </c>
      <c r="C650" s="46" t="s">
        <v>17</v>
      </c>
      <c r="D650" s="37">
        <v>30</v>
      </c>
      <c r="E650" s="64"/>
      <c r="F650" s="64"/>
      <c r="G650" s="38">
        <f t="shared" si="489"/>
        <v>0</v>
      </c>
      <c r="H650" s="38">
        <f t="shared" si="492"/>
        <v>0</v>
      </c>
      <c r="I650" s="38">
        <f t="shared" si="493"/>
        <v>0</v>
      </c>
      <c r="J650" s="38">
        <f t="shared" si="491"/>
        <v>0</v>
      </c>
      <c r="K650" s="31" t="e">
        <f t="shared" si="487"/>
        <v>#DIV/0!</v>
      </c>
      <c r="L650" s="24"/>
    </row>
    <row r="651" spans="1:12" x14ac:dyDescent="0.2">
      <c r="A651" s="35" t="s">
        <v>1126</v>
      </c>
      <c r="B651" s="36" t="s">
        <v>1217</v>
      </c>
      <c r="C651" s="50" t="s">
        <v>17</v>
      </c>
      <c r="D651" s="37">
        <v>200</v>
      </c>
      <c r="E651" s="64"/>
      <c r="F651" s="64"/>
      <c r="G651" s="38">
        <f t="shared" si="489"/>
        <v>0</v>
      </c>
      <c r="H651" s="38">
        <f t="shared" si="492"/>
        <v>0</v>
      </c>
      <c r="I651" s="38">
        <f t="shared" si="493"/>
        <v>0</v>
      </c>
      <c r="J651" s="38">
        <f t="shared" si="491"/>
        <v>0</v>
      </c>
      <c r="K651" s="31" t="e">
        <f t="shared" si="487"/>
        <v>#DIV/0!</v>
      </c>
      <c r="L651" s="24"/>
    </row>
    <row r="652" spans="1:12" x14ac:dyDescent="0.2">
      <c r="A652" s="35" t="s">
        <v>1214</v>
      </c>
      <c r="B652" s="36" t="s">
        <v>317</v>
      </c>
      <c r="C652" s="35" t="s">
        <v>16</v>
      </c>
      <c r="D652" s="37">
        <v>30</v>
      </c>
      <c r="E652" s="64"/>
      <c r="F652" s="64"/>
      <c r="G652" s="38">
        <f t="shared" si="489"/>
        <v>0</v>
      </c>
      <c r="H652" s="38">
        <f t="shared" si="492"/>
        <v>0</v>
      </c>
      <c r="I652" s="38">
        <f t="shared" si="493"/>
        <v>0</v>
      </c>
      <c r="J652" s="38">
        <f t="shared" si="491"/>
        <v>0</v>
      </c>
      <c r="K652" s="31" t="e">
        <f t="shared" si="487"/>
        <v>#DIV/0!</v>
      </c>
      <c r="L652" s="24"/>
    </row>
    <row r="653" spans="1:12" x14ac:dyDescent="0.2">
      <c r="A653" s="35" t="s">
        <v>1215</v>
      </c>
      <c r="B653" s="36" t="s">
        <v>316</v>
      </c>
      <c r="C653" s="35" t="s">
        <v>16</v>
      </c>
      <c r="D653" s="37">
        <v>30</v>
      </c>
      <c r="E653" s="64"/>
      <c r="F653" s="64"/>
      <c r="G653" s="38">
        <f t="shared" si="489"/>
        <v>0</v>
      </c>
      <c r="H653" s="38">
        <f t="shared" si="492"/>
        <v>0</v>
      </c>
      <c r="I653" s="38">
        <f t="shared" si="493"/>
        <v>0</v>
      </c>
      <c r="J653" s="38">
        <f t="shared" si="491"/>
        <v>0</v>
      </c>
      <c r="K653" s="31" t="e">
        <f t="shared" ref="K653:K654" si="494">J653/$I$661</f>
        <v>#DIV/0!</v>
      </c>
      <c r="L653" s="24"/>
    </row>
    <row r="654" spans="1:12" x14ac:dyDescent="0.2">
      <c r="A654" s="35" t="s">
        <v>1216</v>
      </c>
      <c r="B654" s="36" t="s">
        <v>286</v>
      </c>
      <c r="C654" s="35" t="s">
        <v>15</v>
      </c>
      <c r="D654" s="37">
        <v>90</v>
      </c>
      <c r="E654" s="64"/>
      <c r="F654" s="64"/>
      <c r="G654" s="38">
        <f t="shared" si="489"/>
        <v>0</v>
      </c>
      <c r="H654" s="38">
        <f t="shared" si="492"/>
        <v>0</v>
      </c>
      <c r="I654" s="38">
        <f t="shared" si="493"/>
        <v>0</v>
      </c>
      <c r="J654" s="38">
        <f t="shared" si="491"/>
        <v>0</v>
      </c>
      <c r="K654" s="31" t="e">
        <f t="shared" si="494"/>
        <v>#DIV/0!</v>
      </c>
      <c r="L654" s="24"/>
    </row>
    <row r="655" spans="1:12" x14ac:dyDescent="0.2">
      <c r="A655" s="35" t="s">
        <v>1263</v>
      </c>
      <c r="B655" s="36" t="s">
        <v>318</v>
      </c>
      <c r="C655" s="35" t="s">
        <v>16</v>
      </c>
      <c r="D655" s="37">
        <v>90</v>
      </c>
      <c r="E655" s="64"/>
      <c r="F655" s="64"/>
      <c r="G655" s="38">
        <f t="shared" si="489"/>
        <v>0</v>
      </c>
      <c r="H655" s="38">
        <f t="shared" si="492"/>
        <v>0</v>
      </c>
      <c r="I655" s="38">
        <f t="shared" si="493"/>
        <v>0</v>
      </c>
      <c r="J655" s="38">
        <f t="shared" si="491"/>
        <v>0</v>
      </c>
      <c r="K655" s="31" t="e">
        <f t="shared" ref="K655:K659" si="495">J655/$I$661</f>
        <v>#DIV/0!</v>
      </c>
      <c r="L655" s="24"/>
    </row>
    <row r="656" spans="1:12" x14ac:dyDescent="0.2">
      <c r="A656" s="23" t="s">
        <v>79</v>
      </c>
      <c r="B656" s="32" t="s">
        <v>534</v>
      </c>
      <c r="C656" s="33"/>
      <c r="D656" s="33"/>
      <c r="E656" s="66"/>
      <c r="F656" s="66"/>
      <c r="G656" s="39"/>
      <c r="H656" s="40">
        <f>SUM(H657:H659)</f>
        <v>0</v>
      </c>
      <c r="I656" s="40">
        <f t="shared" ref="I656:J656" si="496">SUM(I657:I659)</f>
        <v>0</v>
      </c>
      <c r="J656" s="40">
        <f t="shared" si="496"/>
        <v>0</v>
      </c>
      <c r="K656" s="31" t="e">
        <f t="shared" si="495"/>
        <v>#DIV/0!</v>
      </c>
      <c r="L656" s="24"/>
    </row>
    <row r="657" spans="1:12" x14ac:dyDescent="0.2">
      <c r="A657" s="35" t="s">
        <v>1127</v>
      </c>
      <c r="B657" s="36" t="s">
        <v>1277</v>
      </c>
      <c r="C657" s="35" t="s">
        <v>17</v>
      </c>
      <c r="D657" s="37">
        <v>15</v>
      </c>
      <c r="E657" s="64"/>
      <c r="F657" s="64"/>
      <c r="G657" s="38">
        <f t="shared" ref="G657:G659" si="497">F657+E657</f>
        <v>0</v>
      </c>
      <c r="H657" s="38">
        <f t="shared" ref="H657" si="498">ROUND(D657*E657,2)</f>
        <v>0</v>
      </c>
      <c r="I657" s="38">
        <f t="shared" ref="I657" si="499">ROUND(D657*F657,2)</f>
        <v>0</v>
      </c>
      <c r="J657" s="38">
        <f t="shared" ref="J657:J659" si="500">H657+I657</f>
        <v>0</v>
      </c>
      <c r="K657" s="31" t="e">
        <f t="shared" si="495"/>
        <v>#DIV/0!</v>
      </c>
      <c r="L657" s="24"/>
    </row>
    <row r="658" spans="1:12" x14ac:dyDescent="0.2">
      <c r="A658" s="35" t="s">
        <v>1128</v>
      </c>
      <c r="B658" s="36" t="s">
        <v>379</v>
      </c>
      <c r="C658" s="35" t="s">
        <v>16</v>
      </c>
      <c r="D658" s="37">
        <v>10</v>
      </c>
      <c r="E658" s="64"/>
      <c r="F658" s="64"/>
      <c r="G658" s="38">
        <f t="shared" si="497"/>
        <v>0</v>
      </c>
      <c r="H658" s="38">
        <f t="shared" ref="H658:H659" si="501">ROUND(D658*E658,2)</f>
        <v>0</v>
      </c>
      <c r="I658" s="38">
        <f t="shared" ref="I658:I659" si="502">ROUND(D658*F658,2)</f>
        <v>0</v>
      </c>
      <c r="J658" s="38">
        <f t="shared" si="500"/>
        <v>0</v>
      </c>
      <c r="K658" s="31" t="e">
        <f t="shared" si="495"/>
        <v>#DIV/0!</v>
      </c>
      <c r="L658" s="24"/>
    </row>
    <row r="659" spans="1:12" x14ac:dyDescent="0.2">
      <c r="A659" s="35" t="s">
        <v>1129</v>
      </c>
      <c r="B659" s="36" t="s">
        <v>378</v>
      </c>
      <c r="C659" s="35" t="s">
        <v>16</v>
      </c>
      <c r="D659" s="37">
        <v>10</v>
      </c>
      <c r="E659" s="64"/>
      <c r="F659" s="64"/>
      <c r="G659" s="38">
        <f t="shared" si="497"/>
        <v>0</v>
      </c>
      <c r="H659" s="38">
        <f t="shared" si="501"/>
        <v>0</v>
      </c>
      <c r="I659" s="38">
        <f t="shared" si="502"/>
        <v>0</v>
      </c>
      <c r="J659" s="38">
        <f t="shared" si="500"/>
        <v>0</v>
      </c>
      <c r="K659" s="31" t="e">
        <f t="shared" si="495"/>
        <v>#DIV/0!</v>
      </c>
      <c r="L659" s="24"/>
    </row>
    <row r="660" spans="1:12" x14ac:dyDescent="0.2">
      <c r="A660" s="52"/>
      <c r="B660" s="53"/>
      <c r="C660" s="54"/>
      <c r="D660" s="55"/>
      <c r="E660" s="56"/>
      <c r="F660" s="99"/>
      <c r="G660" s="86"/>
      <c r="H660" s="57">
        <f>H7+H23+H64+H82+H99+H105+H132+H181+H253+H263+H269+H351+H486+H646</f>
        <v>0</v>
      </c>
      <c r="I660" s="57">
        <f t="shared" ref="I660:J660" si="503">I7+I23+I64+I82+I99+I105+I132+I181+I253+I263+I269+I351+I486+I646</f>
        <v>0</v>
      </c>
      <c r="J660" s="57">
        <f t="shared" si="503"/>
        <v>0</v>
      </c>
      <c r="K660" s="58"/>
      <c r="L660" s="59"/>
    </row>
    <row r="661" spans="1:12" x14ac:dyDescent="0.2">
      <c r="A661" s="52"/>
      <c r="B661" s="53"/>
      <c r="C661" s="54"/>
      <c r="D661" s="55"/>
      <c r="E661" s="56"/>
      <c r="F661" s="56"/>
      <c r="G661" s="100" t="s">
        <v>19</v>
      </c>
      <c r="H661" s="86"/>
      <c r="I661" s="94">
        <f>J660</f>
        <v>0</v>
      </c>
      <c r="J661" s="84"/>
      <c r="K661" s="85"/>
    </row>
    <row r="662" spans="1:12" ht="21.75" customHeight="1" x14ac:dyDescent="0.2">
      <c r="A662" s="83" t="s">
        <v>1291</v>
      </c>
      <c r="B662" s="83"/>
      <c r="C662" s="83"/>
      <c r="D662" s="83"/>
      <c r="E662" s="83"/>
      <c r="F662" s="83"/>
      <c r="G662" s="83"/>
      <c r="H662" s="83"/>
      <c r="I662" s="83"/>
      <c r="J662" s="83"/>
      <c r="K662" s="83"/>
    </row>
    <row r="663" spans="1:12" ht="36" customHeight="1" x14ac:dyDescent="0.2">
      <c r="A663" s="83" t="s">
        <v>1292</v>
      </c>
      <c r="B663" s="83"/>
      <c r="C663" s="83"/>
      <c r="D663" s="83"/>
      <c r="E663" s="83"/>
      <c r="F663" s="83"/>
      <c r="G663" s="83"/>
      <c r="H663" s="83"/>
      <c r="I663" s="83"/>
      <c r="J663" s="83"/>
      <c r="K663" s="83"/>
    </row>
    <row r="664" spans="1:12" ht="21" customHeight="1" x14ac:dyDescent="0.2">
      <c r="A664" s="79" t="s">
        <v>1311</v>
      </c>
      <c r="B664" s="80"/>
      <c r="C664" s="80"/>
      <c r="D664" s="80"/>
      <c r="E664" s="80"/>
      <c r="F664" s="80"/>
      <c r="G664" s="80"/>
      <c r="H664" s="80"/>
      <c r="I664" s="80"/>
      <c r="J664" s="80"/>
      <c r="K664" s="80"/>
    </row>
    <row r="665" spans="1:12" ht="14.25" customHeight="1" x14ac:dyDescent="0.2">
      <c r="A665" s="81" t="s">
        <v>1306</v>
      </c>
      <c r="B665" s="82"/>
      <c r="C665" s="76" t="s">
        <v>1303</v>
      </c>
      <c r="D665" s="77"/>
      <c r="E665" s="77"/>
      <c r="F665" s="77"/>
      <c r="G665" s="77"/>
      <c r="H665" s="77"/>
      <c r="I665" s="77"/>
      <c r="J665" s="77"/>
      <c r="K665" s="78"/>
    </row>
    <row r="666" spans="1:12" ht="14.25" customHeight="1" x14ac:dyDescent="0.2">
      <c r="A666" s="81" t="s">
        <v>1307</v>
      </c>
      <c r="B666" s="82"/>
      <c r="C666" s="76" t="s">
        <v>1315</v>
      </c>
      <c r="D666" s="77"/>
      <c r="E666" s="77"/>
      <c r="F666" s="77"/>
      <c r="G666" s="77"/>
      <c r="H666" s="77"/>
      <c r="I666" s="77"/>
      <c r="J666" s="77"/>
      <c r="K666" s="78"/>
    </row>
    <row r="667" spans="1:12" ht="14.25" customHeight="1" x14ac:dyDescent="0.2">
      <c r="A667" s="81" t="s">
        <v>1308</v>
      </c>
      <c r="B667" s="82"/>
      <c r="C667" s="76" t="s">
        <v>1304</v>
      </c>
      <c r="D667" s="77"/>
      <c r="E667" s="77"/>
      <c r="F667" s="77"/>
      <c r="G667" s="77"/>
      <c r="H667" s="77"/>
      <c r="I667" s="77"/>
      <c r="J667" s="77"/>
      <c r="K667" s="78"/>
    </row>
    <row r="668" spans="1:12" ht="27.75" customHeight="1" x14ac:dyDescent="0.2">
      <c r="A668" s="75" t="s">
        <v>1312</v>
      </c>
      <c r="B668" s="75"/>
      <c r="C668" s="75"/>
      <c r="D668" s="75"/>
      <c r="E668" s="75"/>
      <c r="F668" s="75"/>
      <c r="G668" s="75"/>
      <c r="H668" s="75"/>
      <c r="I668" s="75"/>
      <c r="J668" s="75"/>
      <c r="K668" s="75"/>
    </row>
    <row r="669" spans="1:12" ht="19.5" customHeight="1" x14ac:dyDescent="0.2">
      <c r="A669" s="79" t="s">
        <v>1293</v>
      </c>
      <c r="B669" s="80"/>
      <c r="C669" s="80"/>
      <c r="D669" s="80"/>
      <c r="E669" s="80"/>
      <c r="F669" s="80"/>
      <c r="G669" s="80"/>
      <c r="H669" s="80"/>
      <c r="I669" s="80"/>
      <c r="J669" s="80"/>
      <c r="K669" s="80"/>
    </row>
    <row r="670" spans="1:12" ht="15" x14ac:dyDescent="0.2">
      <c r="A670" s="75" t="s">
        <v>1294</v>
      </c>
      <c r="B670" s="75"/>
      <c r="C670" s="74"/>
      <c r="D670" s="74"/>
      <c r="E670" s="74"/>
      <c r="F670" s="74"/>
      <c r="G670" s="74"/>
      <c r="H670" s="74"/>
      <c r="I670" s="74"/>
      <c r="J670" s="74"/>
      <c r="K670" s="74"/>
    </row>
    <row r="671" spans="1:12" ht="15" x14ac:dyDescent="0.2">
      <c r="A671" s="75" t="s">
        <v>1295</v>
      </c>
      <c r="B671" s="75"/>
      <c r="C671" s="74"/>
      <c r="D671" s="74"/>
      <c r="E671" s="74"/>
      <c r="F671" s="74"/>
      <c r="G671" s="74"/>
      <c r="H671" s="74"/>
      <c r="I671" s="74"/>
      <c r="J671" s="74"/>
      <c r="K671" s="74"/>
    </row>
    <row r="672" spans="1:12" ht="15" x14ac:dyDescent="0.2">
      <c r="A672" s="75" t="s">
        <v>1296</v>
      </c>
      <c r="B672" s="75"/>
      <c r="C672" s="74"/>
      <c r="D672" s="74"/>
      <c r="E672" s="74"/>
      <c r="F672" s="74"/>
      <c r="G672" s="74"/>
      <c r="H672" s="74"/>
      <c r="I672" s="74"/>
      <c r="J672" s="74"/>
      <c r="K672" s="74"/>
    </row>
    <row r="673" spans="1:11" ht="15" x14ac:dyDescent="0.2">
      <c r="A673" s="75" t="s">
        <v>1297</v>
      </c>
      <c r="B673" s="75"/>
      <c r="C673" s="74"/>
      <c r="D673" s="74"/>
      <c r="E673" s="74"/>
      <c r="F673" s="74"/>
      <c r="G673" s="74"/>
      <c r="H673" s="74"/>
      <c r="I673" s="74"/>
      <c r="J673" s="74"/>
      <c r="K673" s="74"/>
    </row>
    <row r="674" spans="1:11" ht="15" x14ac:dyDescent="0.2">
      <c r="A674" s="75" t="s">
        <v>1298</v>
      </c>
      <c r="B674" s="75"/>
      <c r="C674" s="74"/>
      <c r="D674" s="74"/>
      <c r="E674" s="74"/>
      <c r="F674" s="74"/>
      <c r="G674" s="74"/>
      <c r="H674" s="74"/>
      <c r="I674" s="74"/>
      <c r="J674" s="74"/>
      <c r="K674" s="74"/>
    </row>
    <row r="675" spans="1:11" ht="15" x14ac:dyDescent="0.2">
      <c r="A675" s="75" t="s">
        <v>1299</v>
      </c>
      <c r="B675" s="75"/>
      <c r="C675" s="74"/>
      <c r="D675" s="74"/>
      <c r="E675" s="74"/>
      <c r="F675" s="74"/>
      <c r="G675" s="74"/>
      <c r="H675" s="74"/>
      <c r="I675" s="74"/>
      <c r="J675" s="74"/>
      <c r="K675" s="74"/>
    </row>
    <row r="676" spans="1:11" ht="15" x14ac:dyDescent="0.2">
      <c r="A676" s="75" t="s">
        <v>1300</v>
      </c>
      <c r="B676" s="75"/>
      <c r="C676" s="74"/>
      <c r="D676" s="74"/>
      <c r="E676" s="74"/>
      <c r="F676" s="74"/>
      <c r="G676" s="74"/>
      <c r="H676" s="74"/>
      <c r="I676" s="74"/>
      <c r="J676" s="74"/>
      <c r="K676" s="74"/>
    </row>
    <row r="677" spans="1:11" ht="15" x14ac:dyDescent="0.2">
      <c r="A677" s="75" t="s">
        <v>1313</v>
      </c>
      <c r="B677" s="75"/>
      <c r="C677" s="74"/>
      <c r="D677" s="74"/>
      <c r="E677" s="74"/>
      <c r="F677" s="74"/>
      <c r="G677" s="74"/>
      <c r="H677" s="74"/>
      <c r="I677" s="74"/>
      <c r="J677" s="74"/>
      <c r="K677" s="74"/>
    </row>
    <row r="678" spans="1:11" ht="15" x14ac:dyDescent="0.2">
      <c r="A678" s="75" t="s">
        <v>1314</v>
      </c>
      <c r="B678" s="75"/>
      <c r="C678" s="74"/>
      <c r="D678" s="74"/>
      <c r="E678" s="74"/>
      <c r="F678" s="74"/>
      <c r="G678" s="74"/>
      <c r="H678" s="74"/>
      <c r="I678" s="74"/>
      <c r="J678" s="74"/>
      <c r="K678" s="74"/>
    </row>
    <row r="679" spans="1:11" ht="15" x14ac:dyDescent="0.2">
      <c r="A679" s="75" t="s">
        <v>1305</v>
      </c>
      <c r="B679" s="75"/>
      <c r="C679" s="74"/>
      <c r="D679" s="74"/>
      <c r="E679" s="74"/>
      <c r="F679" s="74"/>
      <c r="G679" s="74"/>
      <c r="H679" s="74"/>
      <c r="I679" s="74"/>
      <c r="J679" s="74"/>
      <c r="K679" s="74"/>
    </row>
    <row r="680" spans="1:11" ht="15" x14ac:dyDescent="0.2">
      <c r="A680" s="75" t="s">
        <v>1301</v>
      </c>
      <c r="B680" s="75"/>
      <c r="C680" s="74"/>
      <c r="D680" s="74"/>
      <c r="E680" s="74"/>
      <c r="F680" s="74"/>
      <c r="G680" s="74"/>
      <c r="H680" s="74"/>
      <c r="I680" s="74"/>
      <c r="J680" s="74"/>
      <c r="K680" s="74"/>
    </row>
    <row r="681" spans="1:11" ht="15" x14ac:dyDescent="0.2">
      <c r="A681" s="75" t="s">
        <v>1302</v>
      </c>
      <c r="B681" s="75"/>
      <c r="C681" s="74"/>
      <c r="D681" s="74"/>
      <c r="E681" s="74"/>
      <c r="F681" s="74"/>
      <c r="G681" s="74"/>
      <c r="H681" s="74"/>
      <c r="I681" s="74"/>
      <c r="J681" s="74"/>
      <c r="K681" s="74"/>
    </row>
    <row r="682" spans="1:11" x14ac:dyDescent="0.2">
      <c r="A682" s="60"/>
      <c r="C682" s="61"/>
      <c r="D682" s="62"/>
    </row>
    <row r="683" spans="1:11" x14ac:dyDescent="0.2">
      <c r="A683" s="60"/>
      <c r="C683" s="61"/>
      <c r="D683" s="62"/>
    </row>
    <row r="684" spans="1:11" x14ac:dyDescent="0.2">
      <c r="A684" s="60"/>
      <c r="C684" s="61"/>
      <c r="D684" s="62"/>
    </row>
    <row r="685" spans="1:11" x14ac:dyDescent="0.2">
      <c r="A685" s="60"/>
      <c r="C685" s="61"/>
      <c r="D685" s="62"/>
    </row>
    <row r="686" spans="1:11" x14ac:dyDescent="0.2">
      <c r="A686" s="60"/>
      <c r="C686" s="61"/>
      <c r="D686" s="62"/>
    </row>
    <row r="687" spans="1:11" x14ac:dyDescent="0.2">
      <c r="A687" s="60"/>
      <c r="C687" s="61"/>
      <c r="D687" s="62"/>
    </row>
    <row r="688" spans="1:11" x14ac:dyDescent="0.2">
      <c r="A688" s="60"/>
      <c r="C688" s="61"/>
      <c r="D688" s="62"/>
    </row>
    <row r="689" spans="1:4" x14ac:dyDescent="0.2">
      <c r="A689" s="60"/>
      <c r="C689" s="61"/>
      <c r="D689" s="62"/>
    </row>
    <row r="690" spans="1:4" x14ac:dyDescent="0.2">
      <c r="A690" s="60"/>
      <c r="C690" s="61"/>
      <c r="D690" s="62"/>
    </row>
    <row r="691" spans="1:4" x14ac:dyDescent="0.2">
      <c r="A691" s="60"/>
      <c r="C691" s="61"/>
      <c r="D691" s="62"/>
    </row>
    <row r="692" spans="1:4" x14ac:dyDescent="0.2">
      <c r="A692" s="60"/>
      <c r="C692" s="61"/>
      <c r="D692" s="62"/>
    </row>
    <row r="693" spans="1:4" x14ac:dyDescent="0.2">
      <c r="A693" s="60"/>
      <c r="C693" s="61"/>
      <c r="D693" s="62"/>
    </row>
    <row r="694" spans="1:4" x14ac:dyDescent="0.2">
      <c r="A694" s="60"/>
      <c r="C694" s="61"/>
      <c r="D694" s="62"/>
    </row>
    <row r="695" spans="1:4" x14ac:dyDescent="0.2">
      <c r="A695" s="60"/>
      <c r="C695" s="61"/>
      <c r="D695" s="62"/>
    </row>
    <row r="696" spans="1:4" x14ac:dyDescent="0.2">
      <c r="A696" s="60"/>
      <c r="C696" s="61"/>
      <c r="D696" s="62"/>
    </row>
    <row r="697" spans="1:4" x14ac:dyDescent="0.2">
      <c r="A697" s="60"/>
      <c r="C697" s="61"/>
      <c r="D697" s="62"/>
    </row>
    <row r="698" spans="1:4" x14ac:dyDescent="0.2">
      <c r="A698" s="60"/>
      <c r="C698" s="61"/>
      <c r="D698" s="62"/>
    </row>
    <row r="699" spans="1:4" x14ac:dyDescent="0.2">
      <c r="A699" s="60"/>
      <c r="C699" s="61"/>
      <c r="D699" s="62"/>
    </row>
    <row r="700" spans="1:4" x14ac:dyDescent="0.2">
      <c r="A700" s="60"/>
      <c r="C700" s="61"/>
      <c r="D700" s="62"/>
    </row>
    <row r="701" spans="1:4" x14ac:dyDescent="0.2">
      <c r="A701" s="60"/>
      <c r="C701" s="61"/>
      <c r="D701" s="62"/>
    </row>
    <row r="702" spans="1:4" x14ac:dyDescent="0.2">
      <c r="A702" s="60"/>
      <c r="C702" s="61"/>
      <c r="D702" s="62"/>
    </row>
    <row r="703" spans="1:4" x14ac:dyDescent="0.2">
      <c r="A703" s="60"/>
      <c r="C703" s="61"/>
      <c r="D703" s="62"/>
    </row>
    <row r="704" spans="1:4" x14ac:dyDescent="0.2">
      <c r="A704" s="60"/>
      <c r="C704" s="61"/>
      <c r="D704" s="62"/>
    </row>
    <row r="705" spans="1:4" x14ac:dyDescent="0.2">
      <c r="A705" s="60"/>
      <c r="C705" s="61"/>
      <c r="D705" s="62"/>
    </row>
    <row r="706" spans="1:4" x14ac:dyDescent="0.2">
      <c r="A706" s="60"/>
      <c r="C706" s="61"/>
      <c r="D706" s="62"/>
    </row>
    <row r="707" spans="1:4" x14ac:dyDescent="0.2">
      <c r="A707" s="60"/>
      <c r="C707" s="61"/>
      <c r="D707" s="62"/>
    </row>
    <row r="708" spans="1:4" x14ac:dyDescent="0.2">
      <c r="A708" s="60"/>
      <c r="C708" s="61"/>
      <c r="D708" s="62"/>
    </row>
    <row r="709" spans="1:4" x14ac:dyDescent="0.2">
      <c r="A709" s="60"/>
      <c r="C709" s="61"/>
      <c r="D709" s="62"/>
    </row>
    <row r="710" spans="1:4" x14ac:dyDescent="0.2">
      <c r="A710" s="60"/>
      <c r="C710" s="61"/>
      <c r="D710" s="62"/>
    </row>
    <row r="711" spans="1:4" x14ac:dyDescent="0.2">
      <c r="A711" s="60"/>
      <c r="C711" s="61"/>
      <c r="D711" s="62"/>
    </row>
    <row r="712" spans="1:4" x14ac:dyDescent="0.2">
      <c r="A712" s="60"/>
      <c r="C712" s="61"/>
      <c r="D712" s="62"/>
    </row>
    <row r="713" spans="1:4" x14ac:dyDescent="0.2">
      <c r="A713" s="60"/>
      <c r="C713" s="61"/>
      <c r="D713" s="62"/>
    </row>
    <row r="714" spans="1:4" x14ac:dyDescent="0.2">
      <c r="A714" s="60"/>
      <c r="C714" s="61"/>
      <c r="D714" s="62"/>
    </row>
    <row r="715" spans="1:4" x14ac:dyDescent="0.2">
      <c r="A715" s="60"/>
      <c r="C715" s="61"/>
      <c r="D715" s="62"/>
    </row>
    <row r="716" spans="1:4" x14ac:dyDescent="0.2">
      <c r="A716" s="60"/>
      <c r="C716" s="61"/>
      <c r="D716" s="62"/>
    </row>
    <row r="717" spans="1:4" x14ac:dyDescent="0.2">
      <c r="A717" s="60"/>
      <c r="C717" s="61"/>
      <c r="D717" s="62"/>
    </row>
    <row r="718" spans="1:4" x14ac:dyDescent="0.2">
      <c r="A718" s="60"/>
      <c r="C718" s="61"/>
      <c r="D718" s="62"/>
    </row>
    <row r="719" spans="1:4" x14ac:dyDescent="0.2">
      <c r="A719" s="60"/>
      <c r="C719" s="61"/>
      <c r="D719" s="62"/>
    </row>
    <row r="720" spans="1:4" x14ac:dyDescent="0.2">
      <c r="A720" s="60"/>
      <c r="C720" s="61"/>
      <c r="D720" s="62"/>
    </row>
    <row r="721" spans="1:4" x14ac:dyDescent="0.2">
      <c r="A721" s="60"/>
      <c r="C721" s="61"/>
      <c r="D721" s="62"/>
    </row>
    <row r="722" spans="1:4" x14ac:dyDescent="0.2">
      <c r="A722" s="60"/>
      <c r="C722" s="61"/>
      <c r="D722" s="62"/>
    </row>
    <row r="723" spans="1:4" x14ac:dyDescent="0.2">
      <c r="A723" s="60"/>
      <c r="C723" s="61"/>
      <c r="D723" s="62"/>
    </row>
    <row r="724" spans="1:4" x14ac:dyDescent="0.2">
      <c r="A724" s="60"/>
      <c r="C724" s="61"/>
      <c r="D724" s="62"/>
    </row>
    <row r="725" spans="1:4" x14ac:dyDescent="0.2">
      <c r="A725" s="60"/>
      <c r="C725" s="61"/>
      <c r="D725" s="62"/>
    </row>
    <row r="726" spans="1:4" x14ac:dyDescent="0.2">
      <c r="A726" s="60"/>
      <c r="C726" s="61"/>
      <c r="D726" s="62"/>
    </row>
    <row r="727" spans="1:4" x14ac:dyDescent="0.2">
      <c r="A727" s="60"/>
      <c r="C727" s="61"/>
      <c r="D727" s="62"/>
    </row>
    <row r="728" spans="1:4" x14ac:dyDescent="0.2">
      <c r="A728" s="60"/>
      <c r="C728" s="61"/>
      <c r="D728" s="62"/>
    </row>
    <row r="729" spans="1:4" x14ac:dyDescent="0.2">
      <c r="A729" s="60"/>
      <c r="C729" s="61"/>
      <c r="D729" s="62"/>
    </row>
    <row r="730" spans="1:4" x14ac:dyDescent="0.2">
      <c r="A730" s="60"/>
      <c r="C730" s="61"/>
      <c r="D730" s="62"/>
    </row>
    <row r="731" spans="1:4" x14ac:dyDescent="0.2">
      <c r="A731" s="60"/>
      <c r="C731" s="61"/>
      <c r="D731" s="62"/>
    </row>
    <row r="732" spans="1:4" x14ac:dyDescent="0.2">
      <c r="A732" s="60"/>
      <c r="C732" s="61"/>
      <c r="D732" s="62"/>
    </row>
    <row r="733" spans="1:4" x14ac:dyDescent="0.2">
      <c r="A733" s="60"/>
      <c r="C733" s="61"/>
      <c r="D733" s="62"/>
    </row>
    <row r="734" spans="1:4" x14ac:dyDescent="0.2">
      <c r="A734" s="60"/>
      <c r="C734" s="61"/>
      <c r="D734" s="62"/>
    </row>
    <row r="735" spans="1:4" x14ac:dyDescent="0.2">
      <c r="A735" s="60"/>
      <c r="C735" s="61"/>
      <c r="D735" s="62"/>
    </row>
    <row r="736" spans="1:4" x14ac:dyDescent="0.2">
      <c r="A736" s="60"/>
      <c r="C736" s="61"/>
      <c r="D736" s="62"/>
    </row>
    <row r="737" spans="1:4" x14ac:dyDescent="0.2">
      <c r="A737" s="60"/>
      <c r="C737" s="61"/>
      <c r="D737" s="62"/>
    </row>
    <row r="738" spans="1:4" x14ac:dyDescent="0.2">
      <c r="A738" s="60"/>
      <c r="C738" s="61"/>
      <c r="D738" s="62"/>
    </row>
    <row r="739" spans="1:4" x14ac:dyDescent="0.2">
      <c r="A739" s="60"/>
      <c r="C739" s="61"/>
      <c r="D739" s="62"/>
    </row>
    <row r="740" spans="1:4" x14ac:dyDescent="0.2">
      <c r="A740" s="60"/>
      <c r="C740" s="61"/>
      <c r="D740" s="62"/>
    </row>
    <row r="741" spans="1:4" x14ac:dyDescent="0.2">
      <c r="A741" s="60"/>
      <c r="C741" s="61"/>
      <c r="D741" s="62"/>
    </row>
    <row r="742" spans="1:4" x14ac:dyDescent="0.2">
      <c r="A742" s="60"/>
      <c r="C742" s="61"/>
      <c r="D742" s="62"/>
    </row>
    <row r="743" spans="1:4" x14ac:dyDescent="0.2">
      <c r="A743" s="60"/>
      <c r="C743" s="61"/>
      <c r="D743" s="62"/>
    </row>
    <row r="744" spans="1:4" x14ac:dyDescent="0.2">
      <c r="A744" s="60"/>
      <c r="C744" s="61"/>
      <c r="D744" s="62"/>
    </row>
    <row r="745" spans="1:4" x14ac:dyDescent="0.2">
      <c r="A745" s="60"/>
      <c r="C745" s="61"/>
      <c r="D745" s="62"/>
    </row>
    <row r="746" spans="1:4" x14ac:dyDescent="0.2">
      <c r="A746" s="60"/>
      <c r="C746" s="61"/>
      <c r="D746" s="62"/>
    </row>
    <row r="747" spans="1:4" x14ac:dyDescent="0.2">
      <c r="A747" s="60"/>
      <c r="C747" s="61"/>
      <c r="D747" s="62"/>
    </row>
    <row r="748" spans="1:4" x14ac:dyDescent="0.2">
      <c r="A748" s="60"/>
      <c r="C748" s="61"/>
      <c r="D748" s="62"/>
    </row>
    <row r="749" spans="1:4" x14ac:dyDescent="0.2">
      <c r="A749" s="60"/>
      <c r="C749" s="61"/>
      <c r="D749" s="62"/>
    </row>
    <row r="750" spans="1:4" x14ac:dyDescent="0.2">
      <c r="A750" s="60"/>
      <c r="C750" s="61"/>
      <c r="D750" s="62"/>
    </row>
    <row r="751" spans="1:4" x14ac:dyDescent="0.2">
      <c r="A751" s="60"/>
      <c r="C751" s="61"/>
      <c r="D751" s="62"/>
    </row>
    <row r="752" spans="1:4" x14ac:dyDescent="0.2">
      <c r="A752" s="60"/>
      <c r="C752" s="61"/>
      <c r="D752" s="62"/>
    </row>
    <row r="753" spans="1:4" x14ac:dyDescent="0.2">
      <c r="A753" s="60"/>
      <c r="C753" s="61"/>
      <c r="D753" s="62"/>
    </row>
    <row r="754" spans="1:4" x14ac:dyDescent="0.2">
      <c r="A754" s="60"/>
      <c r="C754" s="61"/>
      <c r="D754" s="62"/>
    </row>
    <row r="755" spans="1:4" x14ac:dyDescent="0.2">
      <c r="A755" s="60"/>
      <c r="C755" s="61"/>
      <c r="D755" s="62"/>
    </row>
    <row r="756" spans="1:4" x14ac:dyDescent="0.2">
      <c r="A756" s="60"/>
      <c r="C756" s="61"/>
      <c r="D756" s="62"/>
    </row>
    <row r="757" spans="1:4" x14ac:dyDescent="0.2">
      <c r="A757" s="60"/>
      <c r="C757" s="61"/>
      <c r="D757" s="62"/>
    </row>
    <row r="758" spans="1:4" x14ac:dyDescent="0.2">
      <c r="A758" s="60"/>
      <c r="C758" s="61"/>
      <c r="D758" s="62"/>
    </row>
    <row r="759" spans="1:4" x14ac:dyDescent="0.2">
      <c r="A759" s="60"/>
      <c r="C759" s="61"/>
      <c r="D759" s="62"/>
    </row>
    <row r="760" spans="1:4" x14ac:dyDescent="0.2">
      <c r="A760" s="60"/>
      <c r="C760" s="61"/>
      <c r="D760" s="62"/>
    </row>
    <row r="761" spans="1:4" x14ac:dyDescent="0.2">
      <c r="A761" s="60"/>
      <c r="C761" s="61"/>
      <c r="D761" s="62"/>
    </row>
    <row r="762" spans="1:4" x14ac:dyDescent="0.2">
      <c r="A762" s="60"/>
      <c r="C762" s="61"/>
      <c r="D762" s="62"/>
    </row>
    <row r="763" spans="1:4" x14ac:dyDescent="0.2">
      <c r="A763" s="60"/>
      <c r="C763" s="61"/>
      <c r="D763" s="62"/>
    </row>
    <row r="764" spans="1:4" x14ac:dyDescent="0.2">
      <c r="A764" s="60"/>
      <c r="C764" s="61"/>
      <c r="D764" s="62"/>
    </row>
    <row r="765" spans="1:4" x14ac:dyDescent="0.2">
      <c r="A765" s="60"/>
      <c r="C765" s="61"/>
      <c r="D765" s="62"/>
    </row>
    <row r="766" spans="1:4" x14ac:dyDescent="0.2">
      <c r="A766" s="60"/>
      <c r="C766" s="61"/>
      <c r="D766" s="62"/>
    </row>
    <row r="767" spans="1:4" x14ac:dyDescent="0.2">
      <c r="A767" s="60"/>
      <c r="C767" s="61"/>
      <c r="D767" s="62"/>
    </row>
    <row r="768" spans="1:4" x14ac:dyDescent="0.2">
      <c r="A768" s="60"/>
      <c r="C768" s="61"/>
      <c r="D768" s="62"/>
    </row>
    <row r="769" spans="1:4" x14ac:dyDescent="0.2">
      <c r="A769" s="60"/>
      <c r="C769" s="61"/>
      <c r="D769" s="62"/>
    </row>
    <row r="770" spans="1:4" x14ac:dyDescent="0.2">
      <c r="A770" s="60"/>
      <c r="C770" s="61"/>
      <c r="D770" s="62"/>
    </row>
    <row r="771" spans="1:4" x14ac:dyDescent="0.2">
      <c r="A771" s="60"/>
      <c r="C771" s="61"/>
      <c r="D771" s="62"/>
    </row>
    <row r="772" spans="1:4" x14ac:dyDescent="0.2">
      <c r="A772" s="60"/>
      <c r="C772" s="61"/>
      <c r="D772" s="62"/>
    </row>
    <row r="773" spans="1:4" x14ac:dyDescent="0.2">
      <c r="A773" s="60"/>
      <c r="C773" s="61"/>
      <c r="D773" s="62"/>
    </row>
    <row r="774" spans="1:4" x14ac:dyDescent="0.2">
      <c r="A774" s="60"/>
      <c r="C774" s="61"/>
      <c r="D774" s="62"/>
    </row>
    <row r="775" spans="1:4" x14ac:dyDescent="0.2">
      <c r="A775" s="60"/>
      <c r="C775" s="61"/>
      <c r="D775" s="62"/>
    </row>
    <row r="776" spans="1:4" x14ac:dyDescent="0.2">
      <c r="A776" s="60"/>
      <c r="C776" s="61"/>
      <c r="D776" s="62"/>
    </row>
    <row r="777" spans="1:4" x14ac:dyDescent="0.2">
      <c r="A777" s="60"/>
      <c r="C777" s="61"/>
      <c r="D777" s="62"/>
    </row>
    <row r="778" spans="1:4" x14ac:dyDescent="0.2">
      <c r="A778" s="60"/>
      <c r="C778" s="61"/>
      <c r="D778" s="62"/>
    </row>
    <row r="779" spans="1:4" x14ac:dyDescent="0.2">
      <c r="A779" s="60"/>
      <c r="C779" s="61"/>
      <c r="D779" s="62"/>
    </row>
    <row r="780" spans="1:4" x14ac:dyDescent="0.2">
      <c r="A780" s="60"/>
      <c r="C780" s="61"/>
      <c r="D780" s="62"/>
    </row>
    <row r="781" spans="1:4" x14ac:dyDescent="0.2">
      <c r="A781" s="60"/>
      <c r="C781" s="61"/>
      <c r="D781" s="62"/>
    </row>
    <row r="782" spans="1:4" x14ac:dyDescent="0.2">
      <c r="A782" s="60"/>
      <c r="C782" s="61"/>
      <c r="D782" s="62"/>
    </row>
    <row r="783" spans="1:4" x14ac:dyDescent="0.2">
      <c r="A783" s="60"/>
      <c r="C783" s="61"/>
      <c r="D783" s="62"/>
    </row>
    <row r="784" spans="1:4" x14ac:dyDescent="0.2">
      <c r="A784" s="60"/>
      <c r="C784" s="61"/>
      <c r="D784" s="62"/>
    </row>
    <row r="785" spans="1:4" x14ac:dyDescent="0.2">
      <c r="A785" s="60"/>
      <c r="C785" s="61"/>
      <c r="D785" s="62"/>
    </row>
    <row r="786" spans="1:4" x14ac:dyDescent="0.2">
      <c r="A786" s="60"/>
      <c r="C786" s="61"/>
      <c r="D786" s="62"/>
    </row>
    <row r="787" spans="1:4" x14ac:dyDescent="0.2">
      <c r="A787" s="60"/>
      <c r="C787" s="61"/>
      <c r="D787" s="62"/>
    </row>
    <row r="788" spans="1:4" x14ac:dyDescent="0.2">
      <c r="A788" s="60"/>
      <c r="C788" s="61"/>
      <c r="D788" s="62"/>
    </row>
    <row r="789" spans="1:4" x14ac:dyDescent="0.2">
      <c r="A789" s="60"/>
      <c r="C789" s="61"/>
      <c r="D789" s="62"/>
    </row>
    <row r="790" spans="1:4" x14ac:dyDescent="0.2">
      <c r="A790" s="60"/>
      <c r="C790" s="61"/>
      <c r="D790" s="62"/>
    </row>
    <row r="791" spans="1:4" x14ac:dyDescent="0.2">
      <c r="A791" s="60"/>
      <c r="C791" s="61"/>
      <c r="D791" s="62"/>
    </row>
    <row r="792" spans="1:4" x14ac:dyDescent="0.2">
      <c r="A792" s="60"/>
      <c r="C792" s="61"/>
      <c r="D792" s="62"/>
    </row>
    <row r="793" spans="1:4" x14ac:dyDescent="0.2">
      <c r="A793" s="60"/>
      <c r="C793" s="61"/>
      <c r="D793" s="62"/>
    </row>
    <row r="794" spans="1:4" x14ac:dyDescent="0.2">
      <c r="A794" s="60"/>
      <c r="C794" s="61"/>
      <c r="D794" s="62"/>
    </row>
    <row r="795" spans="1:4" x14ac:dyDescent="0.2">
      <c r="A795" s="60"/>
      <c r="C795" s="61"/>
      <c r="D795" s="62"/>
    </row>
    <row r="796" spans="1:4" x14ac:dyDescent="0.2">
      <c r="A796" s="60"/>
      <c r="C796" s="61"/>
      <c r="D796" s="62"/>
    </row>
    <row r="797" spans="1:4" x14ac:dyDescent="0.2">
      <c r="A797" s="60"/>
      <c r="C797" s="61"/>
      <c r="D797" s="62"/>
    </row>
    <row r="798" spans="1:4" x14ac:dyDescent="0.2">
      <c r="A798" s="60"/>
      <c r="C798" s="61"/>
      <c r="D798" s="62"/>
    </row>
    <row r="799" spans="1:4" x14ac:dyDescent="0.2">
      <c r="A799" s="60"/>
      <c r="C799" s="61"/>
      <c r="D799" s="62"/>
    </row>
    <row r="800" spans="1:4" x14ac:dyDescent="0.2">
      <c r="A800" s="60"/>
      <c r="C800" s="61"/>
      <c r="D800" s="62"/>
    </row>
    <row r="801" spans="1:4" x14ac:dyDescent="0.2">
      <c r="A801" s="60"/>
      <c r="C801" s="61"/>
      <c r="D801" s="62"/>
    </row>
    <row r="802" spans="1:4" x14ac:dyDescent="0.2">
      <c r="A802" s="60"/>
      <c r="C802" s="61"/>
      <c r="D802" s="62"/>
    </row>
    <row r="803" spans="1:4" x14ac:dyDescent="0.2">
      <c r="A803" s="60"/>
      <c r="C803" s="61"/>
      <c r="D803" s="62"/>
    </row>
    <row r="804" spans="1:4" x14ac:dyDescent="0.2">
      <c r="A804" s="60"/>
      <c r="C804" s="61"/>
      <c r="D804" s="62"/>
    </row>
    <row r="805" spans="1:4" x14ac:dyDescent="0.2">
      <c r="A805" s="60"/>
      <c r="C805" s="61"/>
      <c r="D805" s="62"/>
    </row>
    <row r="806" spans="1:4" x14ac:dyDescent="0.2">
      <c r="A806" s="60"/>
      <c r="C806" s="61"/>
      <c r="D806" s="62"/>
    </row>
    <row r="807" spans="1:4" x14ac:dyDescent="0.2">
      <c r="A807" s="60"/>
      <c r="C807" s="61"/>
      <c r="D807" s="62"/>
    </row>
    <row r="808" spans="1:4" x14ac:dyDescent="0.2">
      <c r="A808" s="60"/>
      <c r="C808" s="61"/>
      <c r="D808" s="62"/>
    </row>
    <row r="809" spans="1:4" x14ac:dyDescent="0.2">
      <c r="A809" s="60"/>
      <c r="C809" s="61"/>
      <c r="D809" s="62"/>
    </row>
    <row r="810" spans="1:4" x14ac:dyDescent="0.2">
      <c r="A810" s="60"/>
      <c r="C810" s="61"/>
      <c r="D810" s="62"/>
    </row>
    <row r="811" spans="1:4" x14ac:dyDescent="0.2">
      <c r="A811" s="60"/>
      <c r="C811" s="61"/>
      <c r="D811" s="62"/>
    </row>
    <row r="812" spans="1:4" x14ac:dyDescent="0.2">
      <c r="A812" s="60"/>
      <c r="C812" s="61"/>
      <c r="D812" s="62"/>
    </row>
    <row r="813" spans="1:4" x14ac:dyDescent="0.2">
      <c r="A813" s="60"/>
      <c r="C813" s="61"/>
      <c r="D813" s="62"/>
    </row>
    <row r="814" spans="1:4" x14ac:dyDescent="0.2">
      <c r="A814" s="60"/>
      <c r="C814" s="61"/>
      <c r="D814" s="62"/>
    </row>
    <row r="815" spans="1:4" x14ac:dyDescent="0.2">
      <c r="A815" s="60"/>
      <c r="C815" s="61"/>
      <c r="D815" s="62"/>
    </row>
    <row r="816" spans="1:4" x14ac:dyDescent="0.2">
      <c r="A816" s="60"/>
      <c r="C816" s="61"/>
      <c r="D816" s="62"/>
    </row>
    <row r="817" spans="1:4" x14ac:dyDescent="0.2">
      <c r="A817" s="60"/>
      <c r="C817" s="61"/>
      <c r="D817" s="62"/>
    </row>
    <row r="818" spans="1:4" x14ac:dyDescent="0.2">
      <c r="A818" s="60"/>
      <c r="C818" s="61"/>
      <c r="D818" s="62"/>
    </row>
    <row r="819" spans="1:4" x14ac:dyDescent="0.2">
      <c r="A819" s="60"/>
      <c r="C819" s="61"/>
      <c r="D819" s="62"/>
    </row>
    <row r="820" spans="1:4" x14ac:dyDescent="0.2">
      <c r="A820" s="60"/>
      <c r="C820" s="61"/>
      <c r="D820" s="62"/>
    </row>
    <row r="821" spans="1:4" x14ac:dyDescent="0.2">
      <c r="A821" s="60"/>
      <c r="C821" s="61"/>
      <c r="D821" s="62"/>
    </row>
    <row r="822" spans="1:4" x14ac:dyDescent="0.2">
      <c r="A822" s="60"/>
      <c r="C822" s="61"/>
      <c r="D822" s="62"/>
    </row>
    <row r="823" spans="1:4" x14ac:dyDescent="0.2">
      <c r="A823" s="60"/>
      <c r="C823" s="61"/>
      <c r="D823" s="62"/>
    </row>
    <row r="824" spans="1:4" x14ac:dyDescent="0.2">
      <c r="A824" s="60"/>
      <c r="C824" s="61"/>
      <c r="D824" s="62"/>
    </row>
    <row r="825" spans="1:4" x14ac:dyDescent="0.2">
      <c r="A825" s="60"/>
      <c r="C825" s="61"/>
      <c r="D825" s="62"/>
    </row>
    <row r="826" spans="1:4" x14ac:dyDescent="0.2">
      <c r="A826" s="60"/>
      <c r="C826" s="61"/>
      <c r="D826" s="62"/>
    </row>
    <row r="827" spans="1:4" x14ac:dyDescent="0.2">
      <c r="A827" s="60"/>
      <c r="C827" s="61"/>
      <c r="D827" s="62"/>
    </row>
    <row r="828" spans="1:4" x14ac:dyDescent="0.2">
      <c r="A828" s="60"/>
      <c r="C828" s="61"/>
      <c r="D828" s="62"/>
    </row>
    <row r="829" spans="1:4" x14ac:dyDescent="0.2">
      <c r="A829" s="60"/>
      <c r="C829" s="61"/>
      <c r="D829" s="62"/>
    </row>
    <row r="830" spans="1:4" x14ac:dyDescent="0.2">
      <c r="A830" s="60"/>
      <c r="C830" s="61"/>
      <c r="D830" s="62"/>
    </row>
    <row r="831" spans="1:4" x14ac:dyDescent="0.2">
      <c r="A831" s="60"/>
      <c r="C831" s="61"/>
      <c r="D831" s="62"/>
    </row>
    <row r="832" spans="1:4" x14ac:dyDescent="0.2">
      <c r="A832" s="60"/>
      <c r="C832" s="61"/>
      <c r="D832" s="62"/>
    </row>
    <row r="833" spans="1:4" x14ac:dyDescent="0.2">
      <c r="A833" s="60"/>
      <c r="C833" s="61"/>
      <c r="D833" s="62"/>
    </row>
    <row r="834" spans="1:4" x14ac:dyDescent="0.2">
      <c r="A834" s="60"/>
      <c r="C834" s="61"/>
      <c r="D834" s="62"/>
    </row>
    <row r="835" spans="1:4" x14ac:dyDescent="0.2">
      <c r="A835" s="60"/>
      <c r="C835" s="61"/>
      <c r="D835" s="62"/>
    </row>
    <row r="836" spans="1:4" x14ac:dyDescent="0.2">
      <c r="A836" s="60"/>
      <c r="C836" s="61"/>
      <c r="D836" s="62"/>
    </row>
    <row r="837" spans="1:4" x14ac:dyDescent="0.2">
      <c r="A837" s="60"/>
      <c r="C837" s="61"/>
      <c r="D837" s="62"/>
    </row>
    <row r="838" spans="1:4" x14ac:dyDescent="0.2">
      <c r="A838" s="60"/>
      <c r="C838" s="61"/>
      <c r="D838" s="62"/>
    </row>
    <row r="839" spans="1:4" x14ac:dyDescent="0.2">
      <c r="A839" s="60"/>
      <c r="C839" s="61"/>
      <c r="D839" s="62"/>
    </row>
    <row r="840" spans="1:4" x14ac:dyDescent="0.2">
      <c r="A840" s="60"/>
      <c r="C840" s="61"/>
      <c r="D840" s="62"/>
    </row>
    <row r="841" spans="1:4" x14ac:dyDescent="0.2">
      <c r="A841" s="60"/>
      <c r="C841" s="61"/>
      <c r="D841" s="62"/>
    </row>
    <row r="842" spans="1:4" x14ac:dyDescent="0.2">
      <c r="A842" s="60"/>
      <c r="C842" s="61"/>
      <c r="D842" s="62"/>
    </row>
    <row r="843" spans="1:4" x14ac:dyDescent="0.2">
      <c r="A843" s="60"/>
      <c r="C843" s="61"/>
      <c r="D843" s="62"/>
    </row>
    <row r="844" spans="1:4" x14ac:dyDescent="0.2">
      <c r="A844" s="60"/>
      <c r="C844" s="61"/>
      <c r="D844" s="62"/>
    </row>
    <row r="845" spans="1:4" x14ac:dyDescent="0.2">
      <c r="A845" s="60"/>
      <c r="C845" s="61"/>
      <c r="D845" s="62"/>
    </row>
    <row r="846" spans="1:4" x14ac:dyDescent="0.2">
      <c r="A846" s="60"/>
      <c r="C846" s="61"/>
      <c r="D846" s="62"/>
    </row>
    <row r="847" spans="1:4" x14ac:dyDescent="0.2">
      <c r="A847" s="60"/>
      <c r="C847" s="61"/>
      <c r="D847" s="62"/>
    </row>
    <row r="848" spans="1:4" x14ac:dyDescent="0.2">
      <c r="A848" s="60"/>
      <c r="C848" s="61"/>
      <c r="D848" s="62"/>
    </row>
    <row r="849" spans="1:4" x14ac:dyDescent="0.2">
      <c r="A849" s="60"/>
      <c r="C849" s="61"/>
      <c r="D849" s="62"/>
    </row>
    <row r="850" spans="1:4" x14ac:dyDescent="0.2">
      <c r="A850" s="60"/>
      <c r="C850" s="61"/>
      <c r="D850" s="62"/>
    </row>
    <row r="851" spans="1:4" x14ac:dyDescent="0.2">
      <c r="A851" s="60"/>
      <c r="C851" s="61"/>
      <c r="D851" s="62"/>
    </row>
    <row r="852" spans="1:4" x14ac:dyDescent="0.2">
      <c r="A852" s="60"/>
      <c r="C852" s="61"/>
      <c r="D852" s="62"/>
    </row>
    <row r="853" spans="1:4" x14ac:dyDescent="0.2">
      <c r="A853" s="60"/>
      <c r="C853" s="61"/>
      <c r="D853" s="62"/>
    </row>
    <row r="854" spans="1:4" x14ac:dyDescent="0.2">
      <c r="A854" s="60"/>
      <c r="C854" s="61"/>
      <c r="D854" s="62"/>
    </row>
    <row r="855" spans="1:4" x14ac:dyDescent="0.2">
      <c r="A855" s="60"/>
      <c r="C855" s="61"/>
      <c r="D855" s="62"/>
    </row>
    <row r="856" spans="1:4" x14ac:dyDescent="0.2">
      <c r="A856" s="60"/>
      <c r="C856" s="61"/>
      <c r="D856" s="62"/>
    </row>
    <row r="857" spans="1:4" x14ac:dyDescent="0.2">
      <c r="A857" s="60"/>
      <c r="C857" s="61"/>
      <c r="D857" s="62"/>
    </row>
    <row r="858" spans="1:4" x14ac:dyDescent="0.2">
      <c r="A858" s="60"/>
      <c r="C858" s="61"/>
      <c r="D858" s="62"/>
    </row>
    <row r="859" spans="1:4" x14ac:dyDescent="0.2">
      <c r="A859" s="60"/>
      <c r="C859" s="61"/>
      <c r="D859" s="62"/>
    </row>
    <row r="860" spans="1:4" x14ac:dyDescent="0.2">
      <c r="A860" s="60"/>
      <c r="C860" s="61"/>
      <c r="D860" s="62"/>
    </row>
    <row r="861" spans="1:4" x14ac:dyDescent="0.2">
      <c r="A861" s="60"/>
      <c r="C861" s="61"/>
      <c r="D861" s="62"/>
    </row>
    <row r="862" spans="1:4" x14ac:dyDescent="0.2">
      <c r="A862" s="60"/>
      <c r="C862" s="61"/>
      <c r="D862" s="62"/>
    </row>
    <row r="863" spans="1:4" x14ac:dyDescent="0.2">
      <c r="A863" s="60"/>
      <c r="C863" s="61"/>
      <c r="D863" s="62"/>
    </row>
    <row r="864" spans="1:4" x14ac:dyDescent="0.2">
      <c r="A864" s="60"/>
      <c r="C864" s="61"/>
      <c r="D864" s="62"/>
    </row>
    <row r="865" spans="1:4" x14ac:dyDescent="0.2">
      <c r="A865" s="60"/>
      <c r="C865" s="61"/>
      <c r="D865" s="62"/>
    </row>
    <row r="866" spans="1:4" x14ac:dyDescent="0.2">
      <c r="A866" s="60"/>
      <c r="C866" s="61"/>
      <c r="D866" s="62"/>
    </row>
    <row r="867" spans="1:4" x14ac:dyDescent="0.2">
      <c r="A867" s="60"/>
      <c r="C867" s="61"/>
      <c r="D867" s="62"/>
    </row>
    <row r="868" spans="1:4" x14ac:dyDescent="0.2">
      <c r="A868" s="60"/>
      <c r="C868" s="61"/>
      <c r="D868" s="62"/>
    </row>
    <row r="869" spans="1:4" x14ac:dyDescent="0.2">
      <c r="A869" s="60"/>
      <c r="C869" s="61"/>
      <c r="D869" s="62"/>
    </row>
    <row r="870" spans="1:4" x14ac:dyDescent="0.2">
      <c r="A870" s="60"/>
      <c r="C870" s="61"/>
      <c r="D870" s="62"/>
    </row>
    <row r="871" spans="1:4" x14ac:dyDescent="0.2">
      <c r="A871" s="60"/>
      <c r="C871" s="61"/>
      <c r="D871" s="62"/>
    </row>
    <row r="872" spans="1:4" x14ac:dyDescent="0.2">
      <c r="A872" s="60"/>
      <c r="C872" s="61"/>
      <c r="D872" s="62"/>
    </row>
    <row r="873" spans="1:4" x14ac:dyDescent="0.2">
      <c r="A873" s="60"/>
      <c r="C873" s="61"/>
      <c r="D873" s="62"/>
    </row>
    <row r="874" spans="1:4" x14ac:dyDescent="0.2">
      <c r="A874" s="60"/>
      <c r="C874" s="61"/>
      <c r="D874" s="62"/>
    </row>
    <row r="875" spans="1:4" x14ac:dyDescent="0.2">
      <c r="A875" s="60"/>
      <c r="C875" s="61"/>
      <c r="D875" s="62"/>
    </row>
    <row r="876" spans="1:4" x14ac:dyDescent="0.2">
      <c r="A876" s="60"/>
      <c r="C876" s="61"/>
      <c r="D876" s="62"/>
    </row>
    <row r="877" spans="1:4" x14ac:dyDescent="0.2">
      <c r="A877" s="60"/>
      <c r="C877" s="61"/>
      <c r="D877" s="62"/>
    </row>
    <row r="878" spans="1:4" x14ac:dyDescent="0.2">
      <c r="A878" s="60"/>
      <c r="C878" s="61"/>
      <c r="D878" s="62"/>
    </row>
    <row r="879" spans="1:4" x14ac:dyDescent="0.2">
      <c r="A879" s="60"/>
      <c r="C879" s="61"/>
      <c r="D879" s="62"/>
    </row>
    <row r="880" spans="1:4" x14ac:dyDescent="0.2">
      <c r="A880" s="60"/>
      <c r="C880" s="61"/>
      <c r="D880" s="62"/>
    </row>
    <row r="881" spans="1:4" x14ac:dyDescent="0.2">
      <c r="A881" s="60"/>
      <c r="C881" s="61"/>
      <c r="D881" s="62"/>
    </row>
    <row r="882" spans="1:4" x14ac:dyDescent="0.2">
      <c r="A882" s="60"/>
      <c r="C882" s="61"/>
      <c r="D882" s="62"/>
    </row>
    <row r="883" spans="1:4" x14ac:dyDescent="0.2">
      <c r="A883" s="60"/>
      <c r="C883" s="61"/>
      <c r="D883" s="62"/>
    </row>
    <row r="884" spans="1:4" x14ac:dyDescent="0.2">
      <c r="A884" s="60"/>
      <c r="C884" s="61"/>
      <c r="D884" s="62"/>
    </row>
    <row r="885" spans="1:4" x14ac:dyDescent="0.2">
      <c r="A885" s="60"/>
      <c r="C885" s="61"/>
      <c r="D885" s="62"/>
    </row>
    <row r="886" spans="1:4" x14ac:dyDescent="0.2">
      <c r="A886" s="60"/>
      <c r="C886" s="61"/>
      <c r="D886" s="62"/>
    </row>
    <row r="887" spans="1:4" x14ac:dyDescent="0.2">
      <c r="A887" s="60"/>
      <c r="C887" s="61"/>
      <c r="D887" s="62"/>
    </row>
    <row r="888" spans="1:4" x14ac:dyDescent="0.2">
      <c r="A888" s="60"/>
      <c r="C888" s="61"/>
      <c r="D888" s="62"/>
    </row>
    <row r="889" spans="1:4" x14ac:dyDescent="0.2">
      <c r="A889" s="60"/>
      <c r="C889" s="61"/>
      <c r="D889" s="62"/>
    </row>
    <row r="890" spans="1:4" x14ac:dyDescent="0.2">
      <c r="A890" s="60"/>
      <c r="C890" s="61"/>
      <c r="D890" s="62"/>
    </row>
    <row r="891" spans="1:4" x14ac:dyDescent="0.2">
      <c r="A891" s="60"/>
      <c r="C891" s="61"/>
      <c r="D891" s="62"/>
    </row>
    <row r="892" spans="1:4" x14ac:dyDescent="0.2">
      <c r="A892" s="60"/>
      <c r="C892" s="61"/>
      <c r="D892" s="62"/>
    </row>
    <row r="893" spans="1:4" x14ac:dyDescent="0.2">
      <c r="A893" s="60"/>
      <c r="C893" s="61"/>
      <c r="D893" s="62"/>
    </row>
    <row r="894" spans="1:4" x14ac:dyDescent="0.2">
      <c r="A894" s="60"/>
      <c r="C894" s="61"/>
      <c r="D894" s="62"/>
    </row>
    <row r="895" spans="1:4" x14ac:dyDescent="0.2">
      <c r="A895" s="60"/>
      <c r="C895" s="61"/>
      <c r="D895" s="62"/>
    </row>
    <row r="896" spans="1:4" x14ac:dyDescent="0.2">
      <c r="A896" s="60"/>
      <c r="C896" s="61"/>
      <c r="D896" s="62"/>
    </row>
    <row r="897" spans="1:4" x14ac:dyDescent="0.2">
      <c r="A897" s="60"/>
      <c r="C897" s="61"/>
      <c r="D897" s="62"/>
    </row>
    <row r="898" spans="1:4" x14ac:dyDescent="0.2">
      <c r="A898" s="60"/>
      <c r="C898" s="61"/>
      <c r="D898" s="62"/>
    </row>
    <row r="899" spans="1:4" x14ac:dyDescent="0.2">
      <c r="A899" s="60"/>
      <c r="C899" s="61"/>
      <c r="D899" s="62"/>
    </row>
    <row r="900" spans="1:4" x14ac:dyDescent="0.2">
      <c r="A900" s="60"/>
      <c r="C900" s="61"/>
      <c r="D900" s="62"/>
    </row>
    <row r="901" spans="1:4" x14ac:dyDescent="0.2">
      <c r="A901" s="60"/>
      <c r="C901" s="61"/>
      <c r="D901" s="62"/>
    </row>
    <row r="902" spans="1:4" x14ac:dyDescent="0.2">
      <c r="A902" s="60"/>
      <c r="C902" s="61"/>
      <c r="D902" s="62"/>
    </row>
    <row r="903" spans="1:4" x14ac:dyDescent="0.2">
      <c r="A903" s="60"/>
      <c r="C903" s="61"/>
      <c r="D903" s="62"/>
    </row>
    <row r="904" spans="1:4" x14ac:dyDescent="0.2">
      <c r="A904" s="60"/>
      <c r="C904" s="61"/>
      <c r="D904" s="62"/>
    </row>
    <row r="905" spans="1:4" x14ac:dyDescent="0.2">
      <c r="A905" s="60"/>
      <c r="C905" s="61"/>
      <c r="D905" s="62"/>
    </row>
    <row r="906" spans="1:4" x14ac:dyDescent="0.2">
      <c r="A906" s="60"/>
      <c r="C906" s="61"/>
      <c r="D906" s="62"/>
    </row>
    <row r="907" spans="1:4" x14ac:dyDescent="0.2">
      <c r="A907" s="60"/>
      <c r="C907" s="61"/>
      <c r="D907" s="62"/>
    </row>
    <row r="908" spans="1:4" x14ac:dyDescent="0.2">
      <c r="A908" s="60"/>
      <c r="C908" s="61"/>
      <c r="D908" s="62"/>
    </row>
    <row r="909" spans="1:4" x14ac:dyDescent="0.2">
      <c r="A909" s="60"/>
      <c r="C909" s="61"/>
      <c r="D909" s="62"/>
    </row>
    <row r="910" spans="1:4" x14ac:dyDescent="0.2">
      <c r="A910" s="60"/>
      <c r="C910" s="61"/>
      <c r="D910" s="62"/>
    </row>
    <row r="911" spans="1:4" x14ac:dyDescent="0.2">
      <c r="A911" s="60"/>
      <c r="C911" s="61"/>
      <c r="D911" s="62"/>
    </row>
    <row r="912" spans="1:4" x14ac:dyDescent="0.2">
      <c r="A912" s="60"/>
      <c r="C912" s="61"/>
      <c r="D912" s="62"/>
    </row>
    <row r="913" spans="1:4" x14ac:dyDescent="0.2">
      <c r="A913" s="60"/>
      <c r="C913" s="61"/>
      <c r="D913" s="62"/>
    </row>
    <row r="914" spans="1:4" x14ac:dyDescent="0.2">
      <c r="A914" s="60"/>
      <c r="C914" s="61"/>
      <c r="D914" s="62"/>
    </row>
    <row r="915" spans="1:4" x14ac:dyDescent="0.2">
      <c r="A915" s="60"/>
      <c r="C915" s="61"/>
      <c r="D915" s="62"/>
    </row>
    <row r="916" spans="1:4" x14ac:dyDescent="0.2">
      <c r="A916" s="60"/>
      <c r="C916" s="61"/>
      <c r="D916" s="62"/>
    </row>
    <row r="917" spans="1:4" x14ac:dyDescent="0.2">
      <c r="A917" s="60"/>
      <c r="C917" s="61"/>
      <c r="D917" s="62"/>
    </row>
    <row r="918" spans="1:4" x14ac:dyDescent="0.2">
      <c r="A918" s="60"/>
      <c r="C918" s="61"/>
      <c r="D918" s="62"/>
    </row>
    <row r="919" spans="1:4" x14ac:dyDescent="0.2">
      <c r="A919" s="60"/>
      <c r="C919" s="61"/>
      <c r="D919" s="62"/>
    </row>
    <row r="920" spans="1:4" x14ac:dyDescent="0.2">
      <c r="A920" s="60"/>
      <c r="C920" s="61"/>
      <c r="D920" s="62"/>
    </row>
    <row r="921" spans="1:4" x14ac:dyDescent="0.2">
      <c r="A921" s="60"/>
      <c r="C921" s="61"/>
      <c r="D921" s="62"/>
    </row>
    <row r="922" spans="1:4" x14ac:dyDescent="0.2">
      <c r="A922" s="60"/>
      <c r="C922" s="61"/>
      <c r="D922" s="62"/>
    </row>
    <row r="923" spans="1:4" x14ac:dyDescent="0.2">
      <c r="A923" s="60"/>
      <c r="C923" s="61"/>
      <c r="D923" s="62"/>
    </row>
    <row r="924" spans="1:4" x14ac:dyDescent="0.2">
      <c r="A924" s="60"/>
      <c r="C924" s="61"/>
      <c r="D924" s="62"/>
    </row>
    <row r="925" spans="1:4" x14ac:dyDescent="0.2">
      <c r="A925" s="60"/>
      <c r="C925" s="61"/>
      <c r="D925" s="62"/>
    </row>
    <row r="926" spans="1:4" x14ac:dyDescent="0.2">
      <c r="A926" s="60"/>
      <c r="C926" s="61"/>
      <c r="D926" s="62"/>
    </row>
    <row r="927" spans="1:4" x14ac:dyDescent="0.2">
      <c r="A927" s="60"/>
      <c r="C927" s="61"/>
      <c r="D927" s="62"/>
    </row>
    <row r="928" spans="1:4" x14ac:dyDescent="0.2">
      <c r="A928" s="60"/>
      <c r="C928" s="61"/>
      <c r="D928" s="62"/>
    </row>
    <row r="929" spans="1:4" x14ac:dyDescent="0.2">
      <c r="A929" s="60"/>
      <c r="C929" s="61"/>
      <c r="D929" s="62"/>
    </row>
    <row r="930" spans="1:4" x14ac:dyDescent="0.2">
      <c r="A930" s="60"/>
      <c r="C930" s="61"/>
      <c r="D930" s="62"/>
    </row>
    <row r="931" spans="1:4" x14ac:dyDescent="0.2">
      <c r="A931" s="60"/>
      <c r="C931" s="61"/>
      <c r="D931" s="62"/>
    </row>
    <row r="932" spans="1:4" x14ac:dyDescent="0.2">
      <c r="A932" s="60"/>
      <c r="C932" s="61"/>
      <c r="D932" s="62"/>
    </row>
    <row r="933" spans="1:4" x14ac:dyDescent="0.2">
      <c r="A933" s="60"/>
      <c r="C933" s="61"/>
      <c r="D933" s="62"/>
    </row>
    <row r="934" spans="1:4" x14ac:dyDescent="0.2">
      <c r="A934" s="60"/>
      <c r="C934" s="61"/>
      <c r="D934" s="62"/>
    </row>
    <row r="935" spans="1:4" x14ac:dyDescent="0.2">
      <c r="A935" s="60"/>
      <c r="C935" s="61"/>
      <c r="D935" s="62"/>
    </row>
    <row r="936" spans="1:4" x14ac:dyDescent="0.2">
      <c r="A936" s="60"/>
      <c r="C936" s="61"/>
      <c r="D936" s="62"/>
    </row>
    <row r="937" spans="1:4" x14ac:dyDescent="0.2">
      <c r="A937" s="60"/>
      <c r="C937" s="61"/>
      <c r="D937" s="62"/>
    </row>
    <row r="938" spans="1:4" x14ac:dyDescent="0.2">
      <c r="A938" s="60"/>
      <c r="C938" s="61"/>
      <c r="D938" s="62"/>
    </row>
    <row r="939" spans="1:4" x14ac:dyDescent="0.2">
      <c r="A939" s="60"/>
      <c r="C939" s="61"/>
      <c r="D939" s="62"/>
    </row>
    <row r="940" spans="1:4" x14ac:dyDescent="0.2">
      <c r="A940" s="60"/>
      <c r="C940" s="61"/>
      <c r="D940" s="62"/>
    </row>
    <row r="941" spans="1:4" x14ac:dyDescent="0.2">
      <c r="A941" s="60"/>
      <c r="C941" s="61"/>
      <c r="D941" s="62"/>
    </row>
    <row r="942" spans="1:4" x14ac:dyDescent="0.2">
      <c r="A942" s="60"/>
      <c r="C942" s="61"/>
      <c r="D942" s="62"/>
    </row>
    <row r="943" spans="1:4" x14ac:dyDescent="0.2">
      <c r="A943" s="60"/>
      <c r="C943" s="61"/>
      <c r="D943" s="62"/>
    </row>
    <row r="944" spans="1:4" x14ac:dyDescent="0.2">
      <c r="A944" s="60"/>
      <c r="C944" s="61"/>
      <c r="D944" s="62"/>
    </row>
    <row r="945" spans="1:4" x14ac:dyDescent="0.2">
      <c r="A945" s="60"/>
      <c r="C945" s="61"/>
      <c r="D945" s="62"/>
    </row>
    <row r="946" spans="1:4" x14ac:dyDescent="0.2">
      <c r="A946" s="60"/>
      <c r="C946" s="61"/>
      <c r="D946" s="62"/>
    </row>
    <row r="947" spans="1:4" x14ac:dyDescent="0.2">
      <c r="A947" s="60"/>
      <c r="C947" s="61"/>
      <c r="D947" s="62"/>
    </row>
    <row r="948" spans="1:4" x14ac:dyDescent="0.2">
      <c r="A948" s="60"/>
      <c r="C948" s="61"/>
      <c r="D948" s="62"/>
    </row>
    <row r="949" spans="1:4" x14ac:dyDescent="0.2">
      <c r="A949" s="60"/>
      <c r="C949" s="61"/>
      <c r="D949" s="62"/>
    </row>
    <row r="950" spans="1:4" x14ac:dyDescent="0.2">
      <c r="A950" s="60"/>
      <c r="C950" s="61"/>
      <c r="D950" s="62"/>
    </row>
    <row r="951" spans="1:4" x14ac:dyDescent="0.2">
      <c r="A951" s="60"/>
      <c r="C951" s="61"/>
      <c r="D951" s="62"/>
    </row>
    <row r="952" spans="1:4" x14ac:dyDescent="0.2">
      <c r="A952" s="60"/>
      <c r="C952" s="61"/>
      <c r="D952" s="62"/>
    </row>
    <row r="953" spans="1:4" x14ac:dyDescent="0.2">
      <c r="A953" s="60"/>
      <c r="C953" s="61"/>
      <c r="D953" s="62"/>
    </row>
    <row r="954" spans="1:4" x14ac:dyDescent="0.2">
      <c r="A954" s="60"/>
      <c r="C954" s="61"/>
      <c r="D954" s="62"/>
    </row>
    <row r="955" spans="1:4" x14ac:dyDescent="0.2">
      <c r="A955" s="60"/>
      <c r="C955" s="61"/>
      <c r="D955" s="62"/>
    </row>
    <row r="956" spans="1:4" x14ac:dyDescent="0.2">
      <c r="A956" s="60"/>
      <c r="C956" s="61"/>
      <c r="D956" s="62"/>
    </row>
    <row r="957" spans="1:4" x14ac:dyDescent="0.2">
      <c r="A957" s="60"/>
      <c r="C957" s="61"/>
      <c r="D957" s="62"/>
    </row>
    <row r="958" spans="1:4" x14ac:dyDescent="0.2">
      <c r="A958" s="60"/>
      <c r="C958" s="61"/>
      <c r="D958" s="62"/>
    </row>
    <row r="959" spans="1:4" x14ac:dyDescent="0.2">
      <c r="A959" s="60"/>
      <c r="C959" s="61"/>
      <c r="D959" s="62"/>
    </row>
    <row r="960" spans="1:4" x14ac:dyDescent="0.2">
      <c r="A960" s="60"/>
      <c r="C960" s="61"/>
      <c r="D960" s="62"/>
    </row>
    <row r="961" spans="1:4" x14ac:dyDescent="0.2">
      <c r="A961" s="60"/>
      <c r="C961" s="61"/>
      <c r="D961" s="62"/>
    </row>
    <row r="962" spans="1:4" x14ac:dyDescent="0.2">
      <c r="A962" s="60"/>
      <c r="C962" s="61"/>
      <c r="D962" s="62"/>
    </row>
    <row r="963" spans="1:4" x14ac:dyDescent="0.2">
      <c r="A963" s="60"/>
      <c r="C963" s="61"/>
      <c r="D963" s="62"/>
    </row>
    <row r="964" spans="1:4" x14ac:dyDescent="0.2">
      <c r="A964" s="60"/>
      <c r="C964" s="61"/>
      <c r="D964" s="62"/>
    </row>
    <row r="965" spans="1:4" x14ac:dyDescent="0.2">
      <c r="A965" s="60"/>
      <c r="C965" s="61"/>
      <c r="D965" s="62"/>
    </row>
    <row r="966" spans="1:4" x14ac:dyDescent="0.2">
      <c r="A966" s="60"/>
      <c r="C966" s="61"/>
      <c r="D966" s="62"/>
    </row>
    <row r="967" spans="1:4" x14ac:dyDescent="0.2">
      <c r="A967" s="60"/>
      <c r="C967" s="61"/>
      <c r="D967" s="62"/>
    </row>
    <row r="968" spans="1:4" x14ac:dyDescent="0.2">
      <c r="A968" s="60"/>
      <c r="C968" s="61"/>
      <c r="D968" s="62"/>
    </row>
    <row r="969" spans="1:4" x14ac:dyDescent="0.2">
      <c r="A969" s="60"/>
      <c r="C969" s="61"/>
      <c r="D969" s="62"/>
    </row>
    <row r="970" spans="1:4" x14ac:dyDescent="0.2">
      <c r="A970" s="60"/>
      <c r="C970" s="61"/>
      <c r="D970" s="62"/>
    </row>
    <row r="971" spans="1:4" x14ac:dyDescent="0.2">
      <c r="A971" s="60"/>
      <c r="C971" s="61"/>
      <c r="D971" s="62"/>
    </row>
    <row r="972" spans="1:4" x14ac:dyDescent="0.2">
      <c r="A972" s="60"/>
      <c r="C972" s="61"/>
      <c r="D972" s="62"/>
    </row>
    <row r="973" spans="1:4" x14ac:dyDescent="0.2">
      <c r="A973" s="60"/>
      <c r="C973" s="61"/>
      <c r="D973" s="62"/>
    </row>
    <row r="974" spans="1:4" x14ac:dyDescent="0.2">
      <c r="A974" s="60"/>
      <c r="C974" s="61"/>
      <c r="D974" s="62"/>
    </row>
    <row r="975" spans="1:4" x14ac:dyDescent="0.2">
      <c r="A975" s="60"/>
      <c r="C975" s="61"/>
      <c r="D975" s="62"/>
    </row>
    <row r="976" spans="1:4" x14ac:dyDescent="0.2">
      <c r="A976" s="60"/>
      <c r="C976" s="61"/>
      <c r="D976" s="62"/>
    </row>
    <row r="977" spans="1:4" x14ac:dyDescent="0.2">
      <c r="A977" s="60"/>
      <c r="C977" s="61"/>
      <c r="D977" s="62"/>
    </row>
    <row r="978" spans="1:4" x14ac:dyDescent="0.2">
      <c r="A978" s="60"/>
      <c r="C978" s="61"/>
      <c r="D978" s="62"/>
    </row>
    <row r="979" spans="1:4" x14ac:dyDescent="0.2">
      <c r="A979" s="60"/>
      <c r="C979" s="61"/>
      <c r="D979" s="62"/>
    </row>
    <row r="980" spans="1:4" x14ac:dyDescent="0.2">
      <c r="A980" s="60"/>
      <c r="C980" s="61"/>
      <c r="D980" s="62"/>
    </row>
    <row r="981" spans="1:4" x14ac:dyDescent="0.2">
      <c r="A981" s="60"/>
      <c r="C981" s="61"/>
      <c r="D981" s="62"/>
    </row>
    <row r="982" spans="1:4" x14ac:dyDescent="0.2">
      <c r="A982" s="60"/>
      <c r="C982" s="61"/>
      <c r="D982" s="62"/>
    </row>
    <row r="983" spans="1:4" x14ac:dyDescent="0.2">
      <c r="A983" s="60"/>
      <c r="C983" s="61"/>
      <c r="D983" s="62"/>
    </row>
    <row r="984" spans="1:4" x14ac:dyDescent="0.2">
      <c r="A984" s="60"/>
      <c r="C984" s="61"/>
      <c r="D984" s="62"/>
    </row>
    <row r="985" spans="1:4" x14ac:dyDescent="0.2">
      <c r="A985" s="60"/>
      <c r="C985" s="61"/>
      <c r="D985" s="62"/>
    </row>
    <row r="986" spans="1:4" x14ac:dyDescent="0.2">
      <c r="A986" s="60"/>
      <c r="C986" s="61"/>
      <c r="D986" s="62"/>
    </row>
    <row r="987" spans="1:4" x14ac:dyDescent="0.2">
      <c r="A987" s="60"/>
      <c r="C987" s="61"/>
      <c r="D987" s="62"/>
    </row>
    <row r="988" spans="1:4" x14ac:dyDescent="0.2">
      <c r="A988" s="60"/>
      <c r="C988" s="61"/>
      <c r="D988" s="62"/>
    </row>
    <row r="989" spans="1:4" x14ac:dyDescent="0.2">
      <c r="A989" s="60"/>
      <c r="C989" s="61"/>
      <c r="D989" s="62"/>
    </row>
    <row r="990" spans="1:4" x14ac:dyDescent="0.2">
      <c r="A990" s="60"/>
      <c r="C990" s="61"/>
      <c r="D990" s="62"/>
    </row>
    <row r="991" spans="1:4" x14ac:dyDescent="0.2">
      <c r="A991" s="60"/>
      <c r="C991" s="61"/>
      <c r="D991" s="62"/>
    </row>
    <row r="992" spans="1:4" x14ac:dyDescent="0.2">
      <c r="A992" s="60"/>
      <c r="C992" s="61"/>
      <c r="D992" s="62"/>
    </row>
    <row r="993" spans="1:4" x14ac:dyDescent="0.2">
      <c r="A993" s="60"/>
      <c r="C993" s="61"/>
      <c r="D993" s="62"/>
    </row>
    <row r="994" spans="1:4" x14ac:dyDescent="0.2">
      <c r="A994" s="60"/>
      <c r="C994" s="61"/>
      <c r="D994" s="62"/>
    </row>
    <row r="995" spans="1:4" x14ac:dyDescent="0.2">
      <c r="A995" s="60"/>
      <c r="C995" s="61"/>
      <c r="D995" s="62"/>
    </row>
    <row r="996" spans="1:4" x14ac:dyDescent="0.2">
      <c r="A996" s="60"/>
      <c r="C996" s="61"/>
      <c r="D996" s="62"/>
    </row>
    <row r="997" spans="1:4" x14ac:dyDescent="0.2">
      <c r="A997" s="60"/>
      <c r="C997" s="61"/>
      <c r="D997" s="62"/>
    </row>
    <row r="998" spans="1:4" x14ac:dyDescent="0.2">
      <c r="A998" s="60"/>
      <c r="C998" s="61"/>
      <c r="D998" s="62"/>
    </row>
    <row r="999" spans="1:4" x14ac:dyDescent="0.2">
      <c r="A999" s="60"/>
      <c r="C999" s="61"/>
      <c r="D999" s="62"/>
    </row>
    <row r="1000" spans="1:4" x14ac:dyDescent="0.2">
      <c r="A1000" s="60"/>
      <c r="C1000" s="61"/>
      <c r="D1000" s="62"/>
    </row>
    <row r="1001" spans="1:4" x14ac:dyDescent="0.2">
      <c r="A1001" s="60"/>
      <c r="C1001" s="61"/>
      <c r="D1001" s="62"/>
    </row>
    <row r="1002" spans="1:4" x14ac:dyDescent="0.2">
      <c r="A1002" s="60"/>
      <c r="C1002" s="61"/>
      <c r="D1002" s="62"/>
    </row>
    <row r="1003" spans="1:4" x14ac:dyDescent="0.2">
      <c r="A1003" s="60"/>
      <c r="C1003" s="61"/>
      <c r="D1003" s="62"/>
    </row>
    <row r="1004" spans="1:4" x14ac:dyDescent="0.2">
      <c r="A1004" s="60"/>
      <c r="C1004" s="61"/>
      <c r="D1004" s="62"/>
    </row>
    <row r="1005" spans="1:4" x14ac:dyDescent="0.2">
      <c r="A1005" s="60"/>
      <c r="C1005" s="61"/>
      <c r="D1005" s="62"/>
    </row>
    <row r="1006" spans="1:4" x14ac:dyDescent="0.2">
      <c r="A1006" s="60"/>
      <c r="C1006" s="61"/>
      <c r="D1006" s="62"/>
    </row>
    <row r="1007" spans="1:4" x14ac:dyDescent="0.2">
      <c r="A1007" s="60"/>
      <c r="C1007" s="61"/>
      <c r="D1007" s="62"/>
    </row>
    <row r="1008" spans="1:4" x14ac:dyDescent="0.2">
      <c r="A1008" s="60"/>
      <c r="C1008" s="61"/>
      <c r="D1008" s="62"/>
    </row>
    <row r="1009" spans="1:4" x14ac:dyDescent="0.2">
      <c r="A1009" s="60"/>
      <c r="C1009" s="61"/>
      <c r="D1009" s="62"/>
    </row>
    <row r="1010" spans="1:4" x14ac:dyDescent="0.2">
      <c r="A1010" s="60"/>
      <c r="C1010" s="61"/>
      <c r="D1010" s="62"/>
    </row>
    <row r="1011" spans="1:4" x14ac:dyDescent="0.2">
      <c r="A1011" s="60"/>
      <c r="C1011" s="61"/>
      <c r="D1011" s="62"/>
    </row>
    <row r="1012" spans="1:4" x14ac:dyDescent="0.2">
      <c r="A1012" s="60"/>
      <c r="C1012" s="61"/>
      <c r="D1012" s="62"/>
    </row>
    <row r="1013" spans="1:4" x14ac:dyDescent="0.2">
      <c r="A1013" s="60"/>
      <c r="C1013" s="61"/>
      <c r="D1013" s="62"/>
    </row>
    <row r="1014" spans="1:4" x14ac:dyDescent="0.2">
      <c r="A1014" s="60"/>
      <c r="C1014" s="61"/>
      <c r="D1014" s="62"/>
    </row>
    <row r="1015" spans="1:4" x14ac:dyDescent="0.2">
      <c r="A1015" s="60"/>
      <c r="C1015" s="61"/>
      <c r="D1015" s="62"/>
    </row>
    <row r="1016" spans="1:4" x14ac:dyDescent="0.2">
      <c r="A1016" s="60"/>
      <c r="C1016" s="61"/>
      <c r="D1016" s="62"/>
    </row>
    <row r="1017" spans="1:4" x14ac:dyDescent="0.2">
      <c r="A1017" s="60"/>
      <c r="C1017" s="61"/>
      <c r="D1017" s="62"/>
    </row>
    <row r="1018" spans="1:4" x14ac:dyDescent="0.2">
      <c r="A1018" s="60"/>
      <c r="C1018" s="61"/>
      <c r="D1018" s="62"/>
    </row>
    <row r="1019" spans="1:4" x14ac:dyDescent="0.2">
      <c r="A1019" s="60"/>
      <c r="C1019" s="61"/>
      <c r="D1019" s="62"/>
    </row>
    <row r="1020" spans="1:4" x14ac:dyDescent="0.2">
      <c r="A1020" s="60"/>
      <c r="C1020" s="61"/>
      <c r="D1020" s="62"/>
    </row>
    <row r="1021" spans="1:4" x14ac:dyDescent="0.2">
      <c r="A1021" s="60"/>
      <c r="C1021" s="61"/>
      <c r="D1021" s="62"/>
    </row>
    <row r="1022" spans="1:4" x14ac:dyDescent="0.2">
      <c r="A1022" s="60"/>
      <c r="C1022" s="61"/>
      <c r="D1022" s="62"/>
    </row>
    <row r="1023" spans="1:4" x14ac:dyDescent="0.2">
      <c r="A1023" s="60"/>
      <c r="C1023" s="61"/>
      <c r="D1023" s="62"/>
    </row>
    <row r="1024" spans="1:4" x14ac:dyDescent="0.2">
      <c r="A1024" s="60"/>
      <c r="C1024" s="61"/>
      <c r="D1024" s="62"/>
    </row>
    <row r="1025" spans="1:4" x14ac:dyDescent="0.2">
      <c r="A1025" s="60"/>
      <c r="C1025" s="61"/>
      <c r="D1025" s="62"/>
    </row>
    <row r="1026" spans="1:4" x14ac:dyDescent="0.2">
      <c r="A1026" s="60"/>
      <c r="C1026" s="61"/>
      <c r="D1026" s="62"/>
    </row>
    <row r="1027" spans="1:4" x14ac:dyDescent="0.2">
      <c r="A1027" s="60"/>
      <c r="C1027" s="61"/>
      <c r="D1027" s="62"/>
    </row>
    <row r="1028" spans="1:4" x14ac:dyDescent="0.2">
      <c r="A1028" s="60"/>
      <c r="C1028" s="61"/>
      <c r="D1028" s="62"/>
    </row>
    <row r="1029" spans="1:4" x14ac:dyDescent="0.2">
      <c r="A1029" s="60"/>
      <c r="C1029" s="61"/>
      <c r="D1029" s="62"/>
    </row>
    <row r="1030" spans="1:4" x14ac:dyDescent="0.2">
      <c r="A1030" s="60"/>
      <c r="C1030" s="61"/>
      <c r="D1030" s="62"/>
    </row>
    <row r="1031" spans="1:4" x14ac:dyDescent="0.2">
      <c r="A1031" s="60"/>
      <c r="C1031" s="61"/>
      <c r="D1031" s="62"/>
    </row>
    <row r="1032" spans="1:4" x14ac:dyDescent="0.2">
      <c r="A1032" s="60"/>
      <c r="C1032" s="61"/>
      <c r="D1032" s="62"/>
    </row>
    <row r="1033" spans="1:4" x14ac:dyDescent="0.2">
      <c r="A1033" s="60"/>
      <c r="C1033" s="61"/>
      <c r="D1033" s="62"/>
    </row>
    <row r="1034" spans="1:4" x14ac:dyDescent="0.2">
      <c r="A1034" s="60"/>
      <c r="C1034" s="61"/>
      <c r="D1034" s="62"/>
    </row>
    <row r="1035" spans="1:4" x14ac:dyDescent="0.2">
      <c r="A1035" s="60"/>
      <c r="C1035" s="61"/>
      <c r="D1035" s="62"/>
    </row>
    <row r="1036" spans="1:4" x14ac:dyDescent="0.2">
      <c r="A1036" s="60"/>
      <c r="C1036" s="61"/>
      <c r="D1036" s="62"/>
    </row>
    <row r="1037" spans="1:4" x14ac:dyDescent="0.2">
      <c r="A1037" s="60"/>
      <c r="C1037" s="61"/>
      <c r="D1037" s="62"/>
    </row>
    <row r="1038" spans="1:4" x14ac:dyDescent="0.2">
      <c r="A1038" s="60"/>
      <c r="C1038" s="61"/>
      <c r="D1038" s="62"/>
    </row>
    <row r="1039" spans="1:4" x14ac:dyDescent="0.2">
      <c r="A1039" s="60"/>
      <c r="C1039" s="61"/>
      <c r="D1039" s="62"/>
    </row>
    <row r="1040" spans="1:4" x14ac:dyDescent="0.2">
      <c r="A1040" s="60"/>
      <c r="C1040" s="61"/>
      <c r="D1040" s="62"/>
    </row>
    <row r="1041" spans="1:4" x14ac:dyDescent="0.2">
      <c r="A1041" s="60"/>
      <c r="C1041" s="61"/>
      <c r="D1041" s="62"/>
    </row>
    <row r="1042" spans="1:4" x14ac:dyDescent="0.2">
      <c r="A1042" s="60"/>
      <c r="C1042" s="61"/>
      <c r="D1042" s="62"/>
    </row>
    <row r="1043" spans="1:4" x14ac:dyDescent="0.2">
      <c r="A1043" s="60"/>
      <c r="C1043" s="61"/>
      <c r="D1043" s="62"/>
    </row>
    <row r="1044" spans="1:4" x14ac:dyDescent="0.2">
      <c r="A1044" s="60"/>
      <c r="C1044" s="61"/>
      <c r="D1044" s="62"/>
    </row>
    <row r="1045" spans="1:4" x14ac:dyDescent="0.2">
      <c r="A1045" s="60"/>
      <c r="C1045" s="61"/>
      <c r="D1045" s="62"/>
    </row>
    <row r="1046" spans="1:4" x14ac:dyDescent="0.2">
      <c r="A1046" s="60"/>
      <c r="C1046" s="61"/>
      <c r="D1046" s="62"/>
    </row>
    <row r="1047" spans="1:4" x14ac:dyDescent="0.2">
      <c r="A1047" s="60"/>
      <c r="C1047" s="61"/>
      <c r="D1047" s="62"/>
    </row>
    <row r="1048" spans="1:4" x14ac:dyDescent="0.2">
      <c r="A1048" s="60"/>
      <c r="C1048" s="61"/>
      <c r="D1048" s="62"/>
    </row>
    <row r="1049" spans="1:4" x14ac:dyDescent="0.2">
      <c r="A1049" s="60"/>
      <c r="C1049" s="61"/>
      <c r="D1049" s="62"/>
    </row>
    <row r="1050" spans="1:4" x14ac:dyDescent="0.2">
      <c r="A1050" s="60"/>
      <c r="C1050" s="61"/>
      <c r="D1050" s="62"/>
    </row>
    <row r="1051" spans="1:4" x14ac:dyDescent="0.2">
      <c r="A1051" s="60"/>
      <c r="C1051" s="61"/>
      <c r="D1051" s="62"/>
    </row>
    <row r="1052" spans="1:4" x14ac:dyDescent="0.2">
      <c r="A1052" s="60"/>
      <c r="C1052" s="61"/>
      <c r="D1052" s="62"/>
    </row>
    <row r="1053" spans="1:4" x14ac:dyDescent="0.2">
      <c r="A1053" s="60"/>
      <c r="C1053" s="61"/>
      <c r="D1053" s="62"/>
    </row>
    <row r="1054" spans="1:4" x14ac:dyDescent="0.2">
      <c r="A1054" s="60"/>
      <c r="C1054" s="61"/>
      <c r="D1054" s="62"/>
    </row>
    <row r="1055" spans="1:4" x14ac:dyDescent="0.2">
      <c r="A1055" s="60"/>
      <c r="C1055" s="61"/>
      <c r="D1055" s="62"/>
    </row>
    <row r="1056" spans="1:4" x14ac:dyDescent="0.2">
      <c r="A1056" s="60"/>
      <c r="C1056" s="61"/>
      <c r="D1056" s="62"/>
    </row>
    <row r="1057" spans="1:4" x14ac:dyDescent="0.2">
      <c r="A1057" s="60"/>
      <c r="C1057" s="61"/>
      <c r="D1057" s="62"/>
    </row>
    <row r="1058" spans="1:4" x14ac:dyDescent="0.2">
      <c r="A1058" s="60"/>
      <c r="C1058" s="61"/>
      <c r="D1058" s="62"/>
    </row>
    <row r="1059" spans="1:4" x14ac:dyDescent="0.2">
      <c r="A1059" s="60"/>
      <c r="C1059" s="61"/>
      <c r="D1059" s="62"/>
    </row>
    <row r="1060" spans="1:4" x14ac:dyDescent="0.2">
      <c r="A1060" s="60"/>
      <c r="C1060" s="61"/>
      <c r="D1060" s="62"/>
    </row>
    <row r="1061" spans="1:4" x14ac:dyDescent="0.2">
      <c r="A1061" s="60"/>
      <c r="C1061" s="61"/>
      <c r="D1061" s="62"/>
    </row>
    <row r="1062" spans="1:4" x14ac:dyDescent="0.2">
      <c r="A1062" s="60"/>
      <c r="C1062" s="61"/>
      <c r="D1062" s="62"/>
    </row>
    <row r="1063" spans="1:4" x14ac:dyDescent="0.2">
      <c r="A1063" s="60"/>
      <c r="C1063" s="61"/>
      <c r="D1063" s="62"/>
    </row>
    <row r="1064" spans="1:4" x14ac:dyDescent="0.2">
      <c r="A1064" s="60"/>
      <c r="C1064" s="61"/>
      <c r="D1064" s="62"/>
    </row>
    <row r="1065" spans="1:4" x14ac:dyDescent="0.2">
      <c r="A1065" s="60"/>
      <c r="C1065" s="61"/>
      <c r="D1065" s="62"/>
    </row>
    <row r="1066" spans="1:4" x14ac:dyDescent="0.2">
      <c r="A1066" s="60"/>
      <c r="C1066" s="61"/>
      <c r="D1066" s="62"/>
    </row>
    <row r="1067" spans="1:4" x14ac:dyDescent="0.2">
      <c r="A1067" s="60"/>
      <c r="C1067" s="61"/>
      <c r="D1067" s="62"/>
    </row>
    <row r="1068" spans="1:4" x14ac:dyDescent="0.2">
      <c r="A1068" s="60"/>
      <c r="C1068" s="61"/>
      <c r="D1068" s="62"/>
    </row>
    <row r="1069" spans="1:4" x14ac:dyDescent="0.2">
      <c r="A1069" s="60"/>
      <c r="C1069" s="61"/>
      <c r="D1069" s="62"/>
    </row>
    <row r="1070" spans="1:4" x14ac:dyDescent="0.2">
      <c r="A1070" s="60"/>
      <c r="C1070" s="61"/>
      <c r="D1070" s="62"/>
    </row>
    <row r="1071" spans="1:4" x14ac:dyDescent="0.2">
      <c r="A1071" s="60"/>
      <c r="C1071" s="61"/>
      <c r="D1071" s="62"/>
    </row>
    <row r="1072" spans="1:4" x14ac:dyDescent="0.2">
      <c r="A1072" s="60"/>
      <c r="C1072" s="61"/>
      <c r="D1072" s="62"/>
    </row>
    <row r="1073" spans="1:4" x14ac:dyDescent="0.2">
      <c r="A1073" s="60"/>
      <c r="C1073" s="61"/>
      <c r="D1073" s="62"/>
    </row>
    <row r="1074" spans="1:4" x14ac:dyDescent="0.2">
      <c r="A1074" s="60"/>
      <c r="C1074" s="61"/>
      <c r="D1074" s="62"/>
    </row>
    <row r="1075" spans="1:4" x14ac:dyDescent="0.2">
      <c r="A1075" s="60"/>
      <c r="C1075" s="61"/>
      <c r="D1075" s="62"/>
    </row>
    <row r="1076" spans="1:4" x14ac:dyDescent="0.2">
      <c r="A1076" s="60"/>
      <c r="C1076" s="61"/>
      <c r="D1076" s="62"/>
    </row>
    <row r="1077" spans="1:4" x14ac:dyDescent="0.2">
      <c r="A1077" s="60"/>
      <c r="C1077" s="61"/>
      <c r="D1077" s="62"/>
    </row>
    <row r="1078" spans="1:4" x14ac:dyDescent="0.2">
      <c r="A1078" s="60"/>
      <c r="C1078" s="61"/>
      <c r="D1078" s="62"/>
    </row>
    <row r="1079" spans="1:4" x14ac:dyDescent="0.2">
      <c r="A1079" s="60"/>
      <c r="C1079" s="61"/>
      <c r="D1079" s="62"/>
    </row>
    <row r="1080" spans="1:4" x14ac:dyDescent="0.2">
      <c r="A1080" s="60"/>
      <c r="C1080" s="61"/>
      <c r="D1080" s="62"/>
    </row>
    <row r="1081" spans="1:4" x14ac:dyDescent="0.2">
      <c r="A1081" s="60"/>
      <c r="C1081" s="61"/>
      <c r="D1081" s="62"/>
    </row>
    <row r="1082" spans="1:4" x14ac:dyDescent="0.2">
      <c r="A1082" s="60"/>
      <c r="C1082" s="61"/>
      <c r="D1082" s="62"/>
    </row>
    <row r="1083" spans="1:4" x14ac:dyDescent="0.2">
      <c r="A1083" s="60"/>
      <c r="C1083" s="61"/>
      <c r="D1083" s="62"/>
    </row>
    <row r="1084" spans="1:4" x14ac:dyDescent="0.2">
      <c r="A1084" s="60"/>
      <c r="C1084" s="61"/>
      <c r="D1084" s="62"/>
    </row>
    <row r="1085" spans="1:4" x14ac:dyDescent="0.2">
      <c r="A1085" s="60"/>
      <c r="C1085" s="61"/>
      <c r="D1085" s="62"/>
    </row>
    <row r="1086" spans="1:4" x14ac:dyDescent="0.2">
      <c r="A1086" s="60"/>
      <c r="C1086" s="61"/>
      <c r="D1086" s="62"/>
    </row>
    <row r="1087" spans="1:4" x14ac:dyDescent="0.2">
      <c r="A1087" s="60"/>
      <c r="C1087" s="61"/>
      <c r="D1087" s="62"/>
    </row>
    <row r="1088" spans="1:4" x14ac:dyDescent="0.2">
      <c r="A1088" s="60"/>
      <c r="C1088" s="61"/>
      <c r="D1088" s="62"/>
    </row>
    <row r="1089" spans="1:4" x14ac:dyDescent="0.2">
      <c r="A1089" s="60"/>
      <c r="C1089" s="61"/>
      <c r="D1089" s="62"/>
    </row>
    <row r="1090" spans="1:4" x14ac:dyDescent="0.2">
      <c r="A1090" s="60"/>
      <c r="C1090" s="61"/>
      <c r="D1090" s="62"/>
    </row>
    <row r="1091" spans="1:4" x14ac:dyDescent="0.2">
      <c r="A1091" s="60"/>
      <c r="C1091" s="61"/>
      <c r="D1091" s="62"/>
    </row>
    <row r="1092" spans="1:4" x14ac:dyDescent="0.2">
      <c r="A1092" s="60"/>
      <c r="C1092" s="61"/>
      <c r="D1092" s="62"/>
    </row>
    <row r="1093" spans="1:4" x14ac:dyDescent="0.2">
      <c r="A1093" s="60"/>
      <c r="C1093" s="61"/>
      <c r="D1093" s="62"/>
    </row>
    <row r="1094" spans="1:4" x14ac:dyDescent="0.2">
      <c r="A1094" s="60"/>
      <c r="C1094" s="61"/>
      <c r="D1094" s="62"/>
    </row>
    <row r="1095" spans="1:4" x14ac:dyDescent="0.2">
      <c r="A1095" s="60"/>
      <c r="C1095" s="61"/>
      <c r="D1095" s="62"/>
    </row>
    <row r="1096" spans="1:4" x14ac:dyDescent="0.2">
      <c r="A1096" s="60"/>
      <c r="C1096" s="61"/>
      <c r="D1096" s="62"/>
    </row>
    <row r="1097" spans="1:4" x14ac:dyDescent="0.2">
      <c r="A1097" s="60"/>
      <c r="C1097" s="61"/>
      <c r="D1097" s="62"/>
    </row>
    <row r="1098" spans="1:4" x14ac:dyDescent="0.2">
      <c r="A1098" s="60"/>
      <c r="C1098" s="61"/>
      <c r="D1098" s="62"/>
    </row>
    <row r="1099" spans="1:4" x14ac:dyDescent="0.2">
      <c r="A1099" s="60"/>
      <c r="C1099" s="61"/>
      <c r="D1099" s="62"/>
    </row>
    <row r="1100" spans="1:4" x14ac:dyDescent="0.2">
      <c r="A1100" s="60"/>
      <c r="C1100" s="61"/>
      <c r="D1100" s="62"/>
    </row>
    <row r="1101" spans="1:4" x14ac:dyDescent="0.2">
      <c r="A1101" s="60"/>
      <c r="C1101" s="61"/>
      <c r="D1101" s="62"/>
    </row>
    <row r="1102" spans="1:4" x14ac:dyDescent="0.2">
      <c r="A1102" s="60"/>
      <c r="C1102" s="61"/>
      <c r="D1102" s="62"/>
    </row>
    <row r="1103" spans="1:4" x14ac:dyDescent="0.2">
      <c r="A1103" s="60"/>
      <c r="C1103" s="61"/>
      <c r="D1103" s="62"/>
    </row>
    <row r="1104" spans="1:4" x14ac:dyDescent="0.2">
      <c r="A1104" s="60"/>
      <c r="C1104" s="61"/>
      <c r="D1104" s="62"/>
    </row>
    <row r="1105" spans="1:4" x14ac:dyDescent="0.2">
      <c r="A1105" s="60"/>
      <c r="C1105" s="61"/>
      <c r="D1105" s="62"/>
    </row>
    <row r="1106" spans="1:4" x14ac:dyDescent="0.2">
      <c r="A1106" s="60"/>
      <c r="C1106" s="61"/>
      <c r="D1106" s="62"/>
    </row>
    <row r="1107" spans="1:4" x14ac:dyDescent="0.2">
      <c r="A1107" s="60"/>
      <c r="C1107" s="61"/>
      <c r="D1107" s="62"/>
    </row>
    <row r="1108" spans="1:4" x14ac:dyDescent="0.2">
      <c r="A1108" s="60"/>
      <c r="C1108" s="61"/>
      <c r="D1108" s="62"/>
    </row>
    <row r="1109" spans="1:4" x14ac:dyDescent="0.2">
      <c r="A1109" s="60"/>
      <c r="C1109" s="61"/>
      <c r="D1109" s="62"/>
    </row>
    <row r="1110" spans="1:4" x14ac:dyDescent="0.2">
      <c r="A1110" s="60"/>
      <c r="C1110" s="61"/>
      <c r="D1110" s="62"/>
    </row>
    <row r="1111" spans="1:4" x14ac:dyDescent="0.2">
      <c r="A1111" s="60"/>
      <c r="C1111" s="61"/>
      <c r="D1111" s="62"/>
    </row>
    <row r="1112" spans="1:4" x14ac:dyDescent="0.2">
      <c r="A1112" s="60"/>
      <c r="C1112" s="61"/>
      <c r="D1112" s="62"/>
    </row>
    <row r="1113" spans="1:4" x14ac:dyDescent="0.2">
      <c r="A1113" s="60"/>
      <c r="C1113" s="61"/>
      <c r="D1113" s="62"/>
    </row>
    <row r="1114" spans="1:4" x14ac:dyDescent="0.2">
      <c r="A1114" s="60"/>
      <c r="C1114" s="61"/>
      <c r="D1114" s="62"/>
    </row>
    <row r="1115" spans="1:4" x14ac:dyDescent="0.2">
      <c r="A1115" s="60"/>
      <c r="C1115" s="61"/>
      <c r="D1115" s="62"/>
    </row>
    <row r="1116" spans="1:4" x14ac:dyDescent="0.2">
      <c r="A1116" s="60"/>
      <c r="C1116" s="61"/>
      <c r="D1116" s="62"/>
    </row>
    <row r="1117" spans="1:4" x14ac:dyDescent="0.2">
      <c r="A1117" s="60"/>
      <c r="C1117" s="61"/>
      <c r="D1117" s="62"/>
    </row>
    <row r="1118" spans="1:4" x14ac:dyDescent="0.2">
      <c r="A1118" s="60"/>
      <c r="C1118" s="61"/>
      <c r="D1118" s="62"/>
    </row>
    <row r="1119" spans="1:4" x14ac:dyDescent="0.2">
      <c r="A1119" s="60"/>
      <c r="C1119" s="61"/>
      <c r="D1119" s="62"/>
    </row>
    <row r="1120" spans="1:4" x14ac:dyDescent="0.2">
      <c r="A1120" s="60"/>
      <c r="C1120" s="61"/>
      <c r="D1120" s="62"/>
    </row>
    <row r="1121" spans="1:4" x14ac:dyDescent="0.2">
      <c r="A1121" s="60"/>
      <c r="C1121" s="61"/>
      <c r="D1121" s="62"/>
    </row>
    <row r="1122" spans="1:4" x14ac:dyDescent="0.2">
      <c r="A1122" s="60"/>
      <c r="C1122" s="61"/>
      <c r="D1122" s="62"/>
    </row>
    <row r="1123" spans="1:4" x14ac:dyDescent="0.2">
      <c r="A1123" s="60"/>
      <c r="C1123" s="61"/>
      <c r="D1123" s="62"/>
    </row>
    <row r="1124" spans="1:4" x14ac:dyDescent="0.2">
      <c r="A1124" s="60"/>
      <c r="C1124" s="61"/>
      <c r="D1124" s="62"/>
    </row>
    <row r="1125" spans="1:4" x14ac:dyDescent="0.2">
      <c r="A1125" s="60"/>
      <c r="C1125" s="61"/>
      <c r="D1125" s="62"/>
    </row>
    <row r="1126" spans="1:4" x14ac:dyDescent="0.2">
      <c r="A1126" s="60"/>
      <c r="C1126" s="61"/>
      <c r="D1126" s="62"/>
    </row>
    <row r="1127" spans="1:4" x14ac:dyDescent="0.2">
      <c r="A1127" s="60"/>
      <c r="C1127" s="61"/>
      <c r="D1127" s="62"/>
    </row>
    <row r="1128" spans="1:4" x14ac:dyDescent="0.2">
      <c r="A1128" s="60"/>
      <c r="C1128" s="61"/>
      <c r="D1128" s="62"/>
    </row>
    <row r="1129" spans="1:4" x14ac:dyDescent="0.2">
      <c r="A1129" s="60"/>
      <c r="C1129" s="61"/>
      <c r="D1129" s="62"/>
    </row>
    <row r="1130" spans="1:4" x14ac:dyDescent="0.2">
      <c r="A1130" s="60"/>
      <c r="C1130" s="61"/>
      <c r="D1130" s="62"/>
    </row>
    <row r="1131" spans="1:4" x14ac:dyDescent="0.2">
      <c r="A1131" s="60"/>
      <c r="C1131" s="61"/>
      <c r="D1131" s="62"/>
    </row>
    <row r="1132" spans="1:4" x14ac:dyDescent="0.2">
      <c r="A1132" s="60"/>
      <c r="C1132" s="61"/>
      <c r="D1132" s="62"/>
    </row>
    <row r="1133" spans="1:4" x14ac:dyDescent="0.2">
      <c r="A1133" s="60"/>
      <c r="C1133" s="61"/>
      <c r="D1133" s="62"/>
    </row>
    <row r="1134" spans="1:4" x14ac:dyDescent="0.2">
      <c r="A1134" s="60"/>
      <c r="C1134" s="61"/>
      <c r="D1134" s="62"/>
    </row>
    <row r="1135" spans="1:4" x14ac:dyDescent="0.2">
      <c r="A1135" s="60"/>
      <c r="C1135" s="61"/>
      <c r="D1135" s="62"/>
    </row>
    <row r="1136" spans="1:4" x14ac:dyDescent="0.2">
      <c r="A1136" s="60"/>
      <c r="C1136" s="61"/>
      <c r="D1136" s="62"/>
    </row>
    <row r="1137" spans="1:4" x14ac:dyDescent="0.2">
      <c r="A1137" s="60"/>
      <c r="C1137" s="61"/>
      <c r="D1137" s="62"/>
    </row>
    <row r="1138" spans="1:4" x14ac:dyDescent="0.2">
      <c r="A1138" s="60"/>
      <c r="C1138" s="61"/>
      <c r="D1138" s="62"/>
    </row>
    <row r="1139" spans="1:4" x14ac:dyDescent="0.2">
      <c r="A1139" s="60"/>
      <c r="C1139" s="61"/>
      <c r="D1139" s="62"/>
    </row>
    <row r="1140" spans="1:4" x14ac:dyDescent="0.2">
      <c r="A1140" s="60"/>
      <c r="C1140" s="61"/>
      <c r="D1140" s="62"/>
    </row>
    <row r="1141" spans="1:4" x14ac:dyDescent="0.2">
      <c r="A1141" s="60"/>
      <c r="C1141" s="61"/>
      <c r="D1141" s="62"/>
    </row>
    <row r="1142" spans="1:4" x14ac:dyDescent="0.2">
      <c r="A1142" s="60"/>
      <c r="C1142" s="61"/>
      <c r="D1142" s="62"/>
    </row>
    <row r="1143" spans="1:4" x14ac:dyDescent="0.2">
      <c r="A1143" s="60"/>
      <c r="C1143" s="61"/>
      <c r="D1143" s="62"/>
    </row>
    <row r="1144" spans="1:4" x14ac:dyDescent="0.2">
      <c r="A1144" s="60"/>
      <c r="C1144" s="61"/>
      <c r="D1144" s="62"/>
    </row>
    <row r="1145" spans="1:4" x14ac:dyDescent="0.2">
      <c r="A1145" s="60"/>
      <c r="C1145" s="61"/>
      <c r="D1145" s="62"/>
    </row>
    <row r="1146" spans="1:4" x14ac:dyDescent="0.2">
      <c r="A1146" s="60"/>
      <c r="C1146" s="61"/>
      <c r="D1146" s="62"/>
    </row>
    <row r="1147" spans="1:4" x14ac:dyDescent="0.2">
      <c r="A1147" s="60"/>
      <c r="C1147" s="61"/>
      <c r="D1147" s="62"/>
    </row>
    <row r="1148" spans="1:4" x14ac:dyDescent="0.2">
      <c r="A1148" s="60"/>
      <c r="C1148" s="61"/>
      <c r="D1148" s="62"/>
    </row>
    <row r="1149" spans="1:4" x14ac:dyDescent="0.2">
      <c r="A1149" s="60"/>
      <c r="C1149" s="61"/>
      <c r="D1149" s="62"/>
    </row>
    <row r="1150" spans="1:4" x14ac:dyDescent="0.2">
      <c r="A1150" s="60"/>
      <c r="C1150" s="61"/>
      <c r="D1150" s="62"/>
    </row>
    <row r="1151" spans="1:4" x14ac:dyDescent="0.2">
      <c r="A1151" s="60"/>
      <c r="C1151" s="61"/>
      <c r="D1151" s="62"/>
    </row>
    <row r="1152" spans="1:4" x14ac:dyDescent="0.2">
      <c r="A1152" s="60"/>
      <c r="C1152" s="61"/>
      <c r="D1152" s="62"/>
    </row>
    <row r="1153" spans="1:4" x14ac:dyDescent="0.2">
      <c r="A1153" s="60"/>
      <c r="C1153" s="61"/>
      <c r="D1153" s="62"/>
    </row>
    <row r="1154" spans="1:4" x14ac:dyDescent="0.2">
      <c r="A1154" s="60"/>
      <c r="C1154" s="61"/>
      <c r="D1154" s="62"/>
    </row>
    <row r="1155" spans="1:4" x14ac:dyDescent="0.2">
      <c r="A1155" s="60"/>
      <c r="C1155" s="61"/>
      <c r="D1155" s="62"/>
    </row>
    <row r="1156" spans="1:4" x14ac:dyDescent="0.2">
      <c r="A1156" s="60"/>
      <c r="C1156" s="61"/>
      <c r="D1156" s="62"/>
    </row>
    <row r="1157" spans="1:4" x14ac:dyDescent="0.2">
      <c r="A1157" s="60"/>
      <c r="C1157" s="61"/>
      <c r="D1157" s="62"/>
    </row>
    <row r="1158" spans="1:4" x14ac:dyDescent="0.2">
      <c r="A1158" s="60"/>
      <c r="C1158" s="61"/>
      <c r="D1158" s="62"/>
    </row>
    <row r="1159" spans="1:4" x14ac:dyDescent="0.2">
      <c r="A1159" s="60"/>
      <c r="C1159" s="61"/>
      <c r="D1159" s="62"/>
    </row>
    <row r="1160" spans="1:4" x14ac:dyDescent="0.2">
      <c r="A1160" s="60"/>
      <c r="C1160" s="61"/>
      <c r="D1160" s="62"/>
    </row>
    <row r="1161" spans="1:4" x14ac:dyDescent="0.2">
      <c r="A1161" s="60"/>
      <c r="C1161" s="61"/>
      <c r="D1161" s="62"/>
    </row>
    <row r="1162" spans="1:4" x14ac:dyDescent="0.2">
      <c r="A1162" s="60"/>
      <c r="C1162" s="61"/>
      <c r="D1162" s="62"/>
    </row>
    <row r="1163" spans="1:4" x14ac:dyDescent="0.2">
      <c r="A1163" s="60"/>
      <c r="C1163" s="61"/>
      <c r="D1163" s="62"/>
    </row>
    <row r="1164" spans="1:4" x14ac:dyDescent="0.2">
      <c r="A1164" s="60"/>
      <c r="C1164" s="61"/>
      <c r="D1164" s="62"/>
    </row>
    <row r="1165" spans="1:4" x14ac:dyDescent="0.2">
      <c r="A1165" s="60"/>
      <c r="C1165" s="61"/>
      <c r="D1165" s="62"/>
    </row>
    <row r="1166" spans="1:4" x14ac:dyDescent="0.2">
      <c r="A1166" s="60"/>
      <c r="C1166" s="61"/>
      <c r="D1166" s="62"/>
    </row>
    <row r="1167" spans="1:4" x14ac:dyDescent="0.2">
      <c r="A1167" s="60"/>
      <c r="C1167" s="61"/>
      <c r="D1167" s="62"/>
    </row>
    <row r="1168" spans="1:4" x14ac:dyDescent="0.2">
      <c r="A1168" s="60"/>
      <c r="C1168" s="61"/>
      <c r="D1168" s="62"/>
    </row>
    <row r="1169" spans="1:4" x14ac:dyDescent="0.2">
      <c r="A1169" s="60"/>
      <c r="C1169" s="61"/>
      <c r="D1169" s="62"/>
    </row>
    <row r="1170" spans="1:4" x14ac:dyDescent="0.2">
      <c r="A1170" s="60"/>
      <c r="C1170" s="61"/>
      <c r="D1170" s="62"/>
    </row>
    <row r="1171" spans="1:4" x14ac:dyDescent="0.2">
      <c r="A1171" s="60"/>
      <c r="C1171" s="61"/>
      <c r="D1171" s="62"/>
    </row>
    <row r="1172" spans="1:4" x14ac:dyDescent="0.2">
      <c r="A1172" s="60"/>
      <c r="C1172" s="61"/>
      <c r="D1172" s="62"/>
    </row>
    <row r="1173" spans="1:4" x14ac:dyDescent="0.2">
      <c r="A1173" s="60"/>
      <c r="C1173" s="61"/>
      <c r="D1173" s="62"/>
    </row>
    <row r="1174" spans="1:4" x14ac:dyDescent="0.2">
      <c r="A1174" s="60"/>
      <c r="C1174" s="61"/>
      <c r="D1174" s="62"/>
    </row>
    <row r="1175" spans="1:4" x14ac:dyDescent="0.2">
      <c r="A1175" s="60"/>
      <c r="C1175" s="61"/>
      <c r="D1175" s="62"/>
    </row>
    <row r="1176" spans="1:4" x14ac:dyDescent="0.2">
      <c r="A1176" s="60"/>
      <c r="C1176" s="61"/>
      <c r="D1176" s="62"/>
    </row>
    <row r="1177" spans="1:4" x14ac:dyDescent="0.2">
      <c r="A1177" s="60"/>
      <c r="C1177" s="61"/>
      <c r="D1177" s="62"/>
    </row>
    <row r="1178" spans="1:4" x14ac:dyDescent="0.2">
      <c r="A1178" s="60"/>
      <c r="C1178" s="61"/>
      <c r="D1178" s="62"/>
    </row>
    <row r="1179" spans="1:4" x14ac:dyDescent="0.2">
      <c r="A1179" s="60"/>
      <c r="C1179" s="61"/>
      <c r="D1179" s="62"/>
    </row>
    <row r="1180" spans="1:4" x14ac:dyDescent="0.2">
      <c r="A1180" s="60"/>
      <c r="C1180" s="61"/>
      <c r="D1180" s="62"/>
    </row>
    <row r="1181" spans="1:4" x14ac:dyDescent="0.2">
      <c r="A1181" s="60"/>
      <c r="C1181" s="61"/>
      <c r="D1181" s="62"/>
    </row>
    <row r="1182" spans="1:4" x14ac:dyDescent="0.2">
      <c r="A1182" s="60"/>
      <c r="C1182" s="61"/>
      <c r="D1182" s="62"/>
    </row>
    <row r="1183" spans="1:4" x14ac:dyDescent="0.2">
      <c r="A1183" s="60"/>
      <c r="C1183" s="61"/>
      <c r="D1183" s="62"/>
    </row>
    <row r="1184" spans="1:4" x14ac:dyDescent="0.2">
      <c r="A1184" s="60"/>
      <c r="C1184" s="61"/>
      <c r="D1184" s="62"/>
    </row>
    <row r="1185" spans="1:4" x14ac:dyDescent="0.2">
      <c r="A1185" s="60"/>
      <c r="C1185" s="61"/>
      <c r="D1185" s="62"/>
    </row>
    <row r="1186" spans="1:4" x14ac:dyDescent="0.2">
      <c r="A1186" s="60"/>
      <c r="C1186" s="61"/>
      <c r="D1186" s="62"/>
    </row>
    <row r="1187" spans="1:4" x14ac:dyDescent="0.2">
      <c r="A1187" s="60"/>
      <c r="C1187" s="61"/>
      <c r="D1187" s="62"/>
    </row>
    <row r="1188" spans="1:4" x14ac:dyDescent="0.2">
      <c r="A1188" s="60"/>
      <c r="C1188" s="61"/>
      <c r="D1188" s="62"/>
    </row>
    <row r="1189" spans="1:4" x14ac:dyDescent="0.2">
      <c r="A1189" s="60"/>
      <c r="C1189" s="61"/>
      <c r="D1189" s="62"/>
    </row>
    <row r="1190" spans="1:4" x14ac:dyDescent="0.2">
      <c r="A1190" s="60"/>
      <c r="C1190" s="61"/>
      <c r="D1190" s="62"/>
    </row>
    <row r="1191" spans="1:4" x14ac:dyDescent="0.2">
      <c r="A1191" s="60"/>
      <c r="C1191" s="61"/>
      <c r="D1191" s="62"/>
    </row>
    <row r="1192" spans="1:4" x14ac:dyDescent="0.2">
      <c r="A1192" s="60"/>
      <c r="C1192" s="61"/>
      <c r="D1192" s="62"/>
    </row>
    <row r="1193" spans="1:4" x14ac:dyDescent="0.2">
      <c r="A1193" s="60"/>
      <c r="C1193" s="61"/>
      <c r="D1193" s="62"/>
    </row>
    <row r="1194" spans="1:4" x14ac:dyDescent="0.2">
      <c r="A1194" s="60"/>
      <c r="C1194" s="61"/>
      <c r="D1194" s="62"/>
    </row>
    <row r="1195" spans="1:4" x14ac:dyDescent="0.2">
      <c r="A1195" s="60"/>
      <c r="C1195" s="61"/>
      <c r="D1195" s="62"/>
    </row>
    <row r="1196" spans="1:4" x14ac:dyDescent="0.2">
      <c r="A1196" s="60"/>
      <c r="C1196" s="61"/>
      <c r="D1196" s="62"/>
    </row>
    <row r="1197" spans="1:4" x14ac:dyDescent="0.2">
      <c r="A1197" s="60"/>
      <c r="C1197" s="61"/>
      <c r="D1197" s="62"/>
    </row>
    <row r="1198" spans="1:4" x14ac:dyDescent="0.2">
      <c r="A1198" s="60"/>
      <c r="C1198" s="61"/>
      <c r="D1198" s="62"/>
    </row>
    <row r="1199" spans="1:4" x14ac:dyDescent="0.2">
      <c r="A1199" s="60"/>
      <c r="C1199" s="61"/>
      <c r="D1199" s="62"/>
    </row>
    <row r="1200" spans="1:4" x14ac:dyDescent="0.2">
      <c r="A1200" s="60"/>
      <c r="C1200" s="61"/>
      <c r="D1200" s="62"/>
    </row>
    <row r="1201" spans="1:4" x14ac:dyDescent="0.2">
      <c r="A1201" s="60"/>
      <c r="C1201" s="61"/>
      <c r="D1201" s="62"/>
    </row>
    <row r="1202" spans="1:4" x14ac:dyDescent="0.2">
      <c r="A1202" s="60"/>
      <c r="C1202" s="61"/>
      <c r="D1202" s="62"/>
    </row>
    <row r="1203" spans="1:4" x14ac:dyDescent="0.2">
      <c r="A1203" s="60"/>
      <c r="C1203" s="61"/>
      <c r="D1203" s="62"/>
    </row>
    <row r="1204" spans="1:4" x14ac:dyDescent="0.2">
      <c r="A1204" s="60"/>
      <c r="C1204" s="61"/>
      <c r="D1204" s="62"/>
    </row>
    <row r="1205" spans="1:4" x14ac:dyDescent="0.2">
      <c r="A1205" s="60"/>
      <c r="C1205" s="61"/>
      <c r="D1205" s="62"/>
    </row>
    <row r="1206" spans="1:4" x14ac:dyDescent="0.2">
      <c r="A1206" s="60"/>
      <c r="C1206" s="61"/>
      <c r="D1206" s="62"/>
    </row>
    <row r="1207" spans="1:4" x14ac:dyDescent="0.2">
      <c r="A1207" s="60"/>
      <c r="C1207" s="61"/>
      <c r="D1207" s="62"/>
    </row>
    <row r="1208" spans="1:4" x14ac:dyDescent="0.2">
      <c r="A1208" s="60"/>
      <c r="C1208" s="61"/>
      <c r="D1208" s="62"/>
    </row>
    <row r="1209" spans="1:4" x14ac:dyDescent="0.2">
      <c r="A1209" s="60"/>
      <c r="C1209" s="61"/>
      <c r="D1209" s="62"/>
    </row>
    <row r="1210" spans="1:4" x14ac:dyDescent="0.2">
      <c r="A1210" s="60"/>
      <c r="C1210" s="61"/>
      <c r="D1210" s="62"/>
    </row>
    <row r="1211" spans="1:4" x14ac:dyDescent="0.2">
      <c r="A1211" s="60"/>
      <c r="C1211" s="61"/>
      <c r="D1211" s="62"/>
    </row>
    <row r="1212" spans="1:4" x14ac:dyDescent="0.2">
      <c r="A1212" s="60"/>
      <c r="C1212" s="61"/>
      <c r="D1212" s="62"/>
    </row>
    <row r="1213" spans="1:4" x14ac:dyDescent="0.2">
      <c r="A1213" s="60"/>
      <c r="C1213" s="61"/>
      <c r="D1213" s="62"/>
    </row>
    <row r="1214" spans="1:4" x14ac:dyDescent="0.2">
      <c r="A1214" s="60"/>
      <c r="C1214" s="61"/>
      <c r="D1214" s="62"/>
    </row>
    <row r="1215" spans="1:4" x14ac:dyDescent="0.2">
      <c r="A1215" s="60"/>
      <c r="C1215" s="61"/>
      <c r="D1215" s="62"/>
    </row>
    <row r="1216" spans="1:4" x14ac:dyDescent="0.2">
      <c r="A1216" s="60"/>
      <c r="C1216" s="61"/>
      <c r="D1216" s="62"/>
    </row>
    <row r="1217" spans="1:4" x14ac:dyDescent="0.2">
      <c r="A1217" s="60"/>
      <c r="C1217" s="61"/>
      <c r="D1217" s="62"/>
    </row>
    <row r="1218" spans="1:4" x14ac:dyDescent="0.2">
      <c r="A1218" s="60"/>
      <c r="C1218" s="61"/>
      <c r="D1218" s="62"/>
    </row>
    <row r="1219" spans="1:4" x14ac:dyDescent="0.2">
      <c r="A1219" s="60"/>
      <c r="C1219" s="61"/>
      <c r="D1219" s="62"/>
    </row>
    <row r="1220" spans="1:4" x14ac:dyDescent="0.2">
      <c r="A1220" s="60"/>
      <c r="C1220" s="61"/>
      <c r="D1220" s="62"/>
    </row>
    <row r="1221" spans="1:4" x14ac:dyDescent="0.2">
      <c r="A1221" s="60"/>
      <c r="C1221" s="61"/>
      <c r="D1221" s="62"/>
    </row>
    <row r="1222" spans="1:4" x14ac:dyDescent="0.2">
      <c r="A1222" s="60"/>
      <c r="C1222" s="61"/>
      <c r="D1222" s="62"/>
    </row>
    <row r="1223" spans="1:4" x14ac:dyDescent="0.2">
      <c r="A1223" s="60"/>
      <c r="C1223" s="61"/>
      <c r="D1223" s="62"/>
    </row>
    <row r="1224" spans="1:4" x14ac:dyDescent="0.2">
      <c r="A1224" s="60"/>
      <c r="C1224" s="61"/>
      <c r="D1224" s="62"/>
    </row>
    <row r="1225" spans="1:4" x14ac:dyDescent="0.2">
      <c r="A1225" s="60"/>
      <c r="C1225" s="61"/>
      <c r="D1225" s="62"/>
    </row>
    <row r="1226" spans="1:4" x14ac:dyDescent="0.2">
      <c r="A1226" s="60"/>
      <c r="C1226" s="61"/>
      <c r="D1226" s="62"/>
    </row>
    <row r="1227" spans="1:4" x14ac:dyDescent="0.2">
      <c r="A1227" s="60"/>
      <c r="C1227" s="61"/>
      <c r="D1227" s="62"/>
    </row>
    <row r="1228" spans="1:4" x14ac:dyDescent="0.2">
      <c r="A1228" s="60"/>
      <c r="C1228" s="61"/>
      <c r="D1228" s="62"/>
    </row>
    <row r="1229" spans="1:4" x14ac:dyDescent="0.2">
      <c r="A1229" s="60"/>
      <c r="C1229" s="61"/>
      <c r="D1229" s="62"/>
    </row>
    <row r="1230" spans="1:4" x14ac:dyDescent="0.2">
      <c r="A1230" s="60"/>
      <c r="C1230" s="61"/>
      <c r="D1230" s="62"/>
    </row>
    <row r="1231" spans="1:4" x14ac:dyDescent="0.2">
      <c r="A1231" s="60"/>
      <c r="C1231" s="61"/>
      <c r="D1231" s="62"/>
    </row>
    <row r="1232" spans="1:4" x14ac:dyDescent="0.2">
      <c r="A1232" s="60"/>
      <c r="C1232" s="61"/>
      <c r="D1232" s="62"/>
    </row>
    <row r="1233" spans="1:4" x14ac:dyDescent="0.2">
      <c r="A1233" s="60"/>
      <c r="C1233" s="61"/>
      <c r="D1233" s="62"/>
    </row>
    <row r="1234" spans="1:4" x14ac:dyDescent="0.2">
      <c r="A1234" s="60"/>
      <c r="C1234" s="61"/>
      <c r="D1234" s="62"/>
    </row>
    <row r="1235" spans="1:4" x14ac:dyDescent="0.2">
      <c r="A1235" s="60"/>
      <c r="C1235" s="61"/>
      <c r="D1235" s="62"/>
    </row>
    <row r="1236" spans="1:4" x14ac:dyDescent="0.2">
      <c r="A1236" s="60"/>
      <c r="C1236" s="61"/>
      <c r="D1236" s="62"/>
    </row>
    <row r="1237" spans="1:4" x14ac:dyDescent="0.2">
      <c r="A1237" s="60"/>
      <c r="C1237" s="61"/>
      <c r="D1237" s="62"/>
    </row>
    <row r="1238" spans="1:4" x14ac:dyDescent="0.2">
      <c r="A1238" s="60"/>
      <c r="C1238" s="61"/>
      <c r="D1238" s="62"/>
    </row>
    <row r="1239" spans="1:4" x14ac:dyDescent="0.2">
      <c r="A1239" s="60"/>
      <c r="C1239" s="61"/>
      <c r="D1239" s="62"/>
    </row>
    <row r="1240" spans="1:4" x14ac:dyDescent="0.2">
      <c r="A1240" s="60"/>
      <c r="C1240" s="61"/>
      <c r="D1240" s="62"/>
    </row>
    <row r="1241" spans="1:4" x14ac:dyDescent="0.2">
      <c r="A1241" s="60"/>
      <c r="C1241" s="61"/>
      <c r="D1241" s="62"/>
    </row>
    <row r="1242" spans="1:4" x14ac:dyDescent="0.2">
      <c r="A1242" s="60"/>
      <c r="C1242" s="61"/>
      <c r="D1242" s="62"/>
    </row>
    <row r="1243" spans="1:4" x14ac:dyDescent="0.2">
      <c r="A1243" s="60"/>
      <c r="C1243" s="61"/>
      <c r="D1243" s="62"/>
    </row>
    <row r="1244" spans="1:4" x14ac:dyDescent="0.2">
      <c r="A1244" s="60"/>
      <c r="C1244" s="61"/>
      <c r="D1244" s="62"/>
    </row>
    <row r="1245" spans="1:4" x14ac:dyDescent="0.2">
      <c r="A1245" s="60"/>
      <c r="C1245" s="61"/>
      <c r="D1245" s="62"/>
    </row>
    <row r="1246" spans="1:4" x14ac:dyDescent="0.2">
      <c r="A1246" s="60"/>
      <c r="C1246" s="61"/>
      <c r="D1246" s="62"/>
    </row>
    <row r="1247" spans="1:4" x14ac:dyDescent="0.2">
      <c r="A1247" s="60"/>
      <c r="C1247" s="61"/>
      <c r="D1247" s="62"/>
    </row>
    <row r="1248" spans="1:4" x14ac:dyDescent="0.2">
      <c r="A1248" s="60"/>
      <c r="C1248" s="61"/>
      <c r="D1248" s="62"/>
    </row>
    <row r="1249" spans="1:4" x14ac:dyDescent="0.2">
      <c r="A1249" s="60"/>
      <c r="C1249" s="61"/>
      <c r="D1249" s="62"/>
    </row>
    <row r="1250" spans="1:4" x14ac:dyDescent="0.2">
      <c r="A1250" s="60"/>
      <c r="C1250" s="61"/>
      <c r="D1250" s="62"/>
    </row>
    <row r="1251" spans="1:4" x14ac:dyDescent="0.2">
      <c r="A1251" s="60"/>
      <c r="C1251" s="61"/>
      <c r="D1251" s="62"/>
    </row>
    <row r="1252" spans="1:4" x14ac:dyDescent="0.2">
      <c r="A1252" s="60"/>
      <c r="C1252" s="61"/>
      <c r="D1252" s="62"/>
    </row>
    <row r="1253" spans="1:4" x14ac:dyDescent="0.2">
      <c r="A1253" s="60"/>
      <c r="C1253" s="61"/>
      <c r="D1253" s="62"/>
    </row>
    <row r="1254" spans="1:4" x14ac:dyDescent="0.2">
      <c r="A1254" s="60"/>
      <c r="C1254" s="61"/>
      <c r="D1254" s="62"/>
    </row>
    <row r="1255" spans="1:4" x14ac:dyDescent="0.2">
      <c r="A1255" s="60"/>
      <c r="C1255" s="61"/>
      <c r="D1255" s="62"/>
    </row>
    <row r="1256" spans="1:4" x14ac:dyDescent="0.2">
      <c r="A1256" s="60"/>
      <c r="C1256" s="61"/>
      <c r="D1256" s="62"/>
    </row>
    <row r="1257" spans="1:4" x14ac:dyDescent="0.2">
      <c r="A1257" s="60"/>
      <c r="C1257" s="61"/>
      <c r="D1257" s="62"/>
    </row>
    <row r="1258" spans="1:4" x14ac:dyDescent="0.2">
      <c r="A1258" s="60"/>
      <c r="C1258" s="61"/>
      <c r="D1258" s="62"/>
    </row>
    <row r="1259" spans="1:4" x14ac:dyDescent="0.2">
      <c r="A1259" s="60"/>
      <c r="C1259" s="61"/>
      <c r="D1259" s="62"/>
    </row>
    <row r="1260" spans="1:4" x14ac:dyDescent="0.2">
      <c r="A1260" s="60"/>
      <c r="C1260" s="61"/>
      <c r="D1260" s="62"/>
    </row>
    <row r="1261" spans="1:4" x14ac:dyDescent="0.2">
      <c r="A1261" s="60"/>
      <c r="C1261" s="61"/>
      <c r="D1261" s="62"/>
    </row>
    <row r="1262" spans="1:4" x14ac:dyDescent="0.2">
      <c r="A1262" s="60"/>
      <c r="C1262" s="61"/>
      <c r="D1262" s="62"/>
    </row>
    <row r="1263" spans="1:4" x14ac:dyDescent="0.2">
      <c r="A1263" s="60"/>
      <c r="C1263" s="61"/>
      <c r="D1263" s="62"/>
    </row>
    <row r="1264" spans="1:4" x14ac:dyDescent="0.2">
      <c r="A1264" s="60"/>
      <c r="C1264" s="61"/>
      <c r="D1264" s="62"/>
    </row>
    <row r="1265" spans="1:4" x14ac:dyDescent="0.2">
      <c r="A1265" s="60"/>
      <c r="C1265" s="61"/>
      <c r="D1265" s="62"/>
    </row>
    <row r="1266" spans="1:4" x14ac:dyDescent="0.2">
      <c r="A1266" s="60"/>
      <c r="C1266" s="61"/>
      <c r="D1266" s="62"/>
    </row>
    <row r="1267" spans="1:4" x14ac:dyDescent="0.2">
      <c r="A1267" s="60"/>
      <c r="C1267" s="61"/>
      <c r="D1267" s="62"/>
    </row>
    <row r="1268" spans="1:4" x14ac:dyDescent="0.2">
      <c r="A1268" s="60"/>
      <c r="C1268" s="61"/>
      <c r="D1268" s="62"/>
    </row>
    <row r="1269" spans="1:4" x14ac:dyDescent="0.2">
      <c r="A1269" s="60"/>
      <c r="C1269" s="61"/>
      <c r="D1269" s="62"/>
    </row>
    <row r="1270" spans="1:4" x14ac:dyDescent="0.2">
      <c r="A1270" s="60"/>
      <c r="C1270" s="61"/>
      <c r="D1270" s="62"/>
    </row>
    <row r="1271" spans="1:4" x14ac:dyDescent="0.2">
      <c r="A1271" s="60"/>
      <c r="C1271" s="61"/>
      <c r="D1271" s="62"/>
    </row>
    <row r="1272" spans="1:4" x14ac:dyDescent="0.2">
      <c r="A1272" s="60"/>
      <c r="C1272" s="61"/>
      <c r="D1272" s="62"/>
    </row>
    <row r="1273" spans="1:4" x14ac:dyDescent="0.2">
      <c r="A1273" s="60"/>
      <c r="C1273" s="61"/>
      <c r="D1273" s="62"/>
    </row>
    <row r="1274" spans="1:4" x14ac:dyDescent="0.2">
      <c r="A1274" s="60"/>
      <c r="C1274" s="61"/>
      <c r="D1274" s="62"/>
    </row>
    <row r="1275" spans="1:4" x14ac:dyDescent="0.2">
      <c r="A1275" s="60"/>
      <c r="C1275" s="61"/>
      <c r="D1275" s="62"/>
    </row>
    <row r="1276" spans="1:4" x14ac:dyDescent="0.2">
      <c r="A1276" s="60"/>
      <c r="C1276" s="61"/>
      <c r="D1276" s="62"/>
    </row>
    <row r="1277" spans="1:4" x14ac:dyDescent="0.2">
      <c r="A1277" s="60"/>
      <c r="C1277" s="61"/>
      <c r="D1277" s="62"/>
    </row>
    <row r="1278" spans="1:4" x14ac:dyDescent="0.2">
      <c r="A1278" s="60"/>
      <c r="C1278" s="61"/>
      <c r="D1278" s="62"/>
    </row>
    <row r="1279" spans="1:4" x14ac:dyDescent="0.2">
      <c r="A1279" s="60"/>
      <c r="C1279" s="61"/>
      <c r="D1279" s="62"/>
    </row>
    <row r="1280" spans="1:4" x14ac:dyDescent="0.2">
      <c r="A1280" s="60"/>
      <c r="C1280" s="61"/>
      <c r="D1280" s="62"/>
    </row>
    <row r="1281" spans="1:4" x14ac:dyDescent="0.2">
      <c r="A1281" s="60"/>
      <c r="C1281" s="61"/>
      <c r="D1281" s="62"/>
    </row>
    <row r="1282" spans="1:4" x14ac:dyDescent="0.2">
      <c r="A1282" s="60"/>
      <c r="C1282" s="61"/>
      <c r="D1282" s="62"/>
    </row>
    <row r="1283" spans="1:4" x14ac:dyDescent="0.2">
      <c r="A1283" s="60"/>
      <c r="C1283" s="61"/>
      <c r="D1283" s="62"/>
    </row>
    <row r="1284" spans="1:4" x14ac:dyDescent="0.2">
      <c r="A1284" s="60"/>
      <c r="C1284" s="61"/>
      <c r="D1284" s="62"/>
    </row>
    <row r="1285" spans="1:4" x14ac:dyDescent="0.2">
      <c r="A1285" s="60"/>
      <c r="C1285" s="61"/>
      <c r="D1285" s="62"/>
    </row>
    <row r="1286" spans="1:4" x14ac:dyDescent="0.2">
      <c r="A1286" s="60"/>
      <c r="C1286" s="61"/>
      <c r="D1286" s="62"/>
    </row>
    <row r="1287" spans="1:4" x14ac:dyDescent="0.2">
      <c r="A1287" s="60"/>
      <c r="C1287" s="61"/>
      <c r="D1287" s="62"/>
    </row>
    <row r="1288" spans="1:4" x14ac:dyDescent="0.2">
      <c r="A1288" s="60"/>
      <c r="C1288" s="61"/>
      <c r="D1288" s="62"/>
    </row>
    <row r="1289" spans="1:4" x14ac:dyDescent="0.2">
      <c r="A1289" s="60"/>
      <c r="C1289" s="61"/>
      <c r="D1289" s="62"/>
    </row>
    <row r="1290" spans="1:4" x14ac:dyDescent="0.2">
      <c r="A1290" s="60"/>
      <c r="C1290" s="61"/>
      <c r="D1290" s="62"/>
    </row>
    <row r="1291" spans="1:4" x14ac:dyDescent="0.2">
      <c r="A1291" s="60"/>
      <c r="C1291" s="61"/>
      <c r="D1291" s="62"/>
    </row>
    <row r="1292" spans="1:4" x14ac:dyDescent="0.2">
      <c r="A1292" s="60"/>
      <c r="C1292" s="61"/>
      <c r="D1292" s="62"/>
    </row>
    <row r="1293" spans="1:4" x14ac:dyDescent="0.2">
      <c r="A1293" s="60"/>
      <c r="C1293" s="61"/>
      <c r="D1293" s="62"/>
    </row>
    <row r="1294" spans="1:4" x14ac:dyDescent="0.2">
      <c r="A1294" s="60"/>
      <c r="C1294" s="61"/>
      <c r="D1294" s="62"/>
    </row>
    <row r="1295" spans="1:4" x14ac:dyDescent="0.2">
      <c r="A1295" s="60"/>
      <c r="C1295" s="61"/>
      <c r="D1295" s="62"/>
    </row>
    <row r="1296" spans="1:4" x14ac:dyDescent="0.2">
      <c r="A1296" s="60"/>
      <c r="C1296" s="61"/>
      <c r="D1296" s="62"/>
    </row>
    <row r="1297" spans="1:4" x14ac:dyDescent="0.2">
      <c r="A1297" s="60"/>
      <c r="C1297" s="61"/>
      <c r="D1297" s="62"/>
    </row>
    <row r="1298" spans="1:4" x14ac:dyDescent="0.2">
      <c r="A1298" s="60"/>
      <c r="C1298" s="61"/>
      <c r="D1298" s="62"/>
    </row>
    <row r="1299" spans="1:4" x14ac:dyDescent="0.2">
      <c r="A1299" s="60"/>
      <c r="C1299" s="61"/>
      <c r="D1299" s="62"/>
    </row>
    <row r="1300" spans="1:4" x14ac:dyDescent="0.2">
      <c r="A1300" s="60"/>
      <c r="C1300" s="61"/>
      <c r="D1300" s="62"/>
    </row>
    <row r="1301" spans="1:4" x14ac:dyDescent="0.2">
      <c r="A1301" s="60"/>
      <c r="C1301" s="61"/>
      <c r="D1301" s="62"/>
    </row>
    <row r="1302" spans="1:4" x14ac:dyDescent="0.2">
      <c r="A1302" s="60"/>
      <c r="C1302" s="61"/>
      <c r="D1302" s="62"/>
    </row>
    <row r="1303" spans="1:4" x14ac:dyDescent="0.2">
      <c r="A1303" s="60"/>
      <c r="C1303" s="61"/>
      <c r="D1303" s="62"/>
    </row>
    <row r="1304" spans="1:4" x14ac:dyDescent="0.2">
      <c r="A1304" s="60"/>
      <c r="C1304" s="61"/>
      <c r="D1304" s="62"/>
    </row>
    <row r="1305" spans="1:4" x14ac:dyDescent="0.2">
      <c r="A1305" s="60"/>
      <c r="C1305" s="61"/>
      <c r="D1305" s="62"/>
    </row>
    <row r="1306" spans="1:4" x14ac:dyDescent="0.2">
      <c r="A1306" s="60"/>
      <c r="C1306" s="61"/>
      <c r="D1306" s="62"/>
    </row>
    <row r="1307" spans="1:4" x14ac:dyDescent="0.2">
      <c r="A1307" s="60"/>
      <c r="C1307" s="61"/>
      <c r="D1307" s="62"/>
    </row>
    <row r="1308" spans="1:4" x14ac:dyDescent="0.2">
      <c r="A1308" s="60"/>
      <c r="C1308" s="61"/>
      <c r="D1308" s="62"/>
    </row>
    <row r="1309" spans="1:4" x14ac:dyDescent="0.2">
      <c r="A1309" s="60"/>
      <c r="C1309" s="61"/>
      <c r="D1309" s="62"/>
    </row>
    <row r="1310" spans="1:4" x14ac:dyDescent="0.2">
      <c r="A1310" s="60"/>
      <c r="C1310" s="61"/>
      <c r="D1310" s="62"/>
    </row>
    <row r="1311" spans="1:4" x14ac:dyDescent="0.2">
      <c r="A1311" s="60"/>
      <c r="C1311" s="61"/>
      <c r="D1311" s="62"/>
    </row>
    <row r="1312" spans="1:4" x14ac:dyDescent="0.2">
      <c r="A1312" s="60"/>
      <c r="C1312" s="61"/>
      <c r="D1312" s="62"/>
    </row>
    <row r="1313" spans="1:4" x14ac:dyDescent="0.2">
      <c r="A1313" s="60"/>
      <c r="C1313" s="61"/>
      <c r="D1313" s="62"/>
    </row>
    <row r="1314" spans="1:4" x14ac:dyDescent="0.2">
      <c r="A1314" s="60"/>
      <c r="C1314" s="61"/>
      <c r="D1314" s="62"/>
    </row>
    <row r="1315" spans="1:4" x14ac:dyDescent="0.2">
      <c r="A1315" s="60"/>
      <c r="C1315" s="61"/>
      <c r="D1315" s="62"/>
    </row>
    <row r="1316" spans="1:4" x14ac:dyDescent="0.2">
      <c r="A1316" s="60"/>
      <c r="C1316" s="61"/>
      <c r="D1316" s="62"/>
    </row>
    <row r="1317" spans="1:4" x14ac:dyDescent="0.2">
      <c r="A1317" s="60"/>
      <c r="C1317" s="61"/>
      <c r="D1317" s="62"/>
    </row>
    <row r="1318" spans="1:4" x14ac:dyDescent="0.2">
      <c r="A1318" s="60"/>
      <c r="C1318" s="61"/>
      <c r="D1318" s="62"/>
    </row>
    <row r="1319" spans="1:4" x14ac:dyDescent="0.2">
      <c r="A1319" s="60"/>
      <c r="C1319" s="61"/>
      <c r="D1319" s="62"/>
    </row>
  </sheetData>
  <sheetProtection algorithmName="SHA-512" hashValue="G8KI7x7POGDIP4n/0VU3H/Ryo3sx/tjYCPi5hbY0moxg2RWX6wMdBhURiUAU1IM1RfQsP0XjdTczYGCTPjHByA==" saltValue="TpEbvxokHxZf9w2xo9YvzQ==" spinCount="100000" sheet="1" objects="1" scenarios="1"/>
  <mergeCells count="45">
    <mergeCell ref="A662:K662"/>
    <mergeCell ref="A663:K663"/>
    <mergeCell ref="A1:K1"/>
    <mergeCell ref="A2:K2"/>
    <mergeCell ref="A4:I4"/>
    <mergeCell ref="J4:K4"/>
    <mergeCell ref="A3:K3"/>
    <mergeCell ref="I661:K661"/>
    <mergeCell ref="E5:G5"/>
    <mergeCell ref="H5:J5"/>
    <mergeCell ref="F660:G660"/>
    <mergeCell ref="G661:H661"/>
    <mergeCell ref="A665:B665"/>
    <mergeCell ref="A666:B666"/>
    <mergeCell ref="A664:K664"/>
    <mergeCell ref="A671:B671"/>
    <mergeCell ref="A672:B672"/>
    <mergeCell ref="A674:B674"/>
    <mergeCell ref="A675:B675"/>
    <mergeCell ref="A676:B676"/>
    <mergeCell ref="A667:B667"/>
    <mergeCell ref="A670:B670"/>
    <mergeCell ref="A673:B673"/>
    <mergeCell ref="A677:B677"/>
    <mergeCell ref="A678:B678"/>
    <mergeCell ref="A679:B679"/>
    <mergeCell ref="C677:K677"/>
    <mergeCell ref="C678:K678"/>
    <mergeCell ref="C679:K679"/>
    <mergeCell ref="C680:K680"/>
    <mergeCell ref="C681:K681"/>
    <mergeCell ref="A680:B680"/>
    <mergeCell ref="A681:B681"/>
    <mergeCell ref="C665:K665"/>
    <mergeCell ref="C666:K666"/>
    <mergeCell ref="C667:K667"/>
    <mergeCell ref="A668:K668"/>
    <mergeCell ref="C670:K670"/>
    <mergeCell ref="A669:K669"/>
    <mergeCell ref="C671:K671"/>
    <mergeCell ref="C672:K672"/>
    <mergeCell ref="C673:K673"/>
    <mergeCell ref="C674:K674"/>
    <mergeCell ref="C675:K675"/>
    <mergeCell ref="C676:K676"/>
  </mergeCells>
  <phoneticPr fontId="10" type="noConversion"/>
  <printOptions horizontalCentered="1"/>
  <pageMargins left="0.23622047244094491" right="0.23622047244094491" top="0.74803149606299213" bottom="0.74803149606299213" header="0" footer="0"/>
  <pageSetup paperSize="9" scale="83" fitToHeight="0" orientation="landscape" r:id="rId1"/>
  <headerFooter>
    <oddFooter>&amp;RPágina &amp;P de &amp;N</oddFooter>
  </headerFooter>
  <rowBreaks count="5" manualBreakCount="5">
    <brk id="76" max="10" man="1"/>
    <brk id="117" max="10" man="1"/>
    <brk id="196" max="10" man="1"/>
    <brk id="268" max="10" man="1"/>
    <brk id="46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Resumida </vt:lpstr>
      <vt:lpstr>Sintética</vt:lpstr>
      <vt:lpstr>'Resumida '!Area_de_impressao</vt:lpstr>
      <vt:lpstr>Sintética!Area_de_impressao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Vilma</cp:lastModifiedBy>
  <cp:lastPrinted>2025-02-17T17:27:10Z</cp:lastPrinted>
  <dcterms:created xsi:type="dcterms:W3CDTF">2019-02-27T20:26:09Z</dcterms:created>
  <dcterms:modified xsi:type="dcterms:W3CDTF">2025-02-17T17:29:16Z</dcterms:modified>
</cp:coreProperties>
</file>